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67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Q1" i="1" l="1"/>
  <c r="D1" i="1" s="1"/>
  <c r="H97" i="1" l="1" a="1"/>
  <c r="H97" i="1" s="1"/>
  <c r="H98" i="1" a="1"/>
  <c r="H98" i="1" s="1"/>
  <c r="H99" i="1" a="1"/>
  <c r="H99" i="1" s="1"/>
  <c r="H100" i="1" a="1"/>
  <c r="H100" i="1" s="1"/>
  <c r="H101" i="1" a="1"/>
  <c r="H101" i="1" s="1"/>
  <c r="H102" i="1" a="1"/>
  <c r="H102" i="1" s="1"/>
  <c r="H103" i="1" a="1"/>
  <c r="H103" i="1" s="1"/>
  <c r="E103" i="1"/>
  <c r="D4" i="1" l="1"/>
  <c r="E4" i="1" s="1"/>
  <c r="D102" i="1"/>
  <c r="E102" i="1" s="1"/>
  <c r="D98" i="1"/>
  <c r="E98" i="1" s="1"/>
  <c r="D94" i="1"/>
  <c r="E94" i="1" s="1"/>
  <c r="D90" i="1"/>
  <c r="E90" i="1" s="1"/>
  <c r="D86" i="1"/>
  <c r="E86" i="1" s="1"/>
  <c r="D82" i="1"/>
  <c r="E82" i="1" s="1"/>
  <c r="D78" i="1"/>
  <c r="E78" i="1" s="1"/>
  <c r="D74" i="1"/>
  <c r="E74" i="1" s="1"/>
  <c r="D70" i="1"/>
  <c r="E70" i="1" s="1"/>
  <c r="D66" i="1"/>
  <c r="E66" i="1" s="1"/>
  <c r="D62" i="1"/>
  <c r="E62" i="1" s="1"/>
  <c r="D58" i="1"/>
  <c r="E58" i="1" s="1"/>
  <c r="D54" i="1"/>
  <c r="E54" i="1" s="1"/>
  <c r="D50" i="1"/>
  <c r="E50" i="1" s="1"/>
  <c r="D46" i="1"/>
  <c r="E46" i="1" s="1"/>
  <c r="D42" i="1"/>
  <c r="E42" i="1" s="1"/>
  <c r="D38" i="1"/>
  <c r="E38" i="1" s="1"/>
  <c r="D34" i="1"/>
  <c r="E34" i="1" s="1"/>
  <c r="D30" i="1"/>
  <c r="E30" i="1" s="1"/>
  <c r="D26" i="1"/>
  <c r="E26" i="1" s="1"/>
  <c r="D22" i="1"/>
  <c r="E22" i="1" s="1"/>
  <c r="D18" i="1"/>
  <c r="E18" i="1" s="1"/>
  <c r="D14" i="1"/>
  <c r="E14" i="1" s="1"/>
  <c r="D10" i="1"/>
  <c r="E10" i="1" s="1"/>
  <c r="D6" i="1"/>
  <c r="E6" i="1" s="1"/>
  <c r="D100" i="1"/>
  <c r="E100" i="1" s="1"/>
  <c r="D96" i="1"/>
  <c r="E96" i="1" s="1"/>
  <c r="D92" i="1"/>
  <c r="E92" i="1" s="1"/>
  <c r="D88" i="1"/>
  <c r="E88" i="1" s="1"/>
  <c r="D84" i="1"/>
  <c r="E84" i="1" s="1"/>
  <c r="D80" i="1"/>
  <c r="E80" i="1" s="1"/>
  <c r="D76" i="1"/>
  <c r="E76" i="1" s="1"/>
  <c r="D72" i="1"/>
  <c r="E72" i="1" s="1"/>
  <c r="D68" i="1"/>
  <c r="E68" i="1" s="1"/>
  <c r="D64" i="1"/>
  <c r="E64" i="1" s="1"/>
  <c r="D60" i="1"/>
  <c r="E60" i="1" s="1"/>
  <c r="D56" i="1"/>
  <c r="E56" i="1" s="1"/>
  <c r="D52" i="1"/>
  <c r="E52" i="1" s="1"/>
  <c r="D48" i="1"/>
  <c r="E48" i="1" s="1"/>
  <c r="D44" i="1"/>
  <c r="E44" i="1" s="1"/>
  <c r="D40" i="1"/>
  <c r="E40" i="1" s="1"/>
  <c r="D36" i="1"/>
  <c r="E36" i="1" s="1"/>
  <c r="D32" i="1"/>
  <c r="E32" i="1" s="1"/>
  <c r="D28" i="1"/>
  <c r="E28" i="1" s="1"/>
  <c r="D24" i="1"/>
  <c r="E24" i="1" s="1"/>
  <c r="D20" i="1"/>
  <c r="E20" i="1" s="1"/>
  <c r="D16" i="1"/>
  <c r="E16" i="1" s="1"/>
  <c r="D12" i="1"/>
  <c r="E12" i="1" s="1"/>
  <c r="D8" i="1"/>
  <c r="E8" i="1" s="1"/>
  <c r="O57" i="1" a="1"/>
  <c r="O57" i="1" s="1"/>
  <c r="D3" i="1"/>
  <c r="E3" i="1" s="1"/>
  <c r="D101" i="1"/>
  <c r="E101" i="1" s="1"/>
  <c r="D99" i="1"/>
  <c r="E99" i="1" s="1"/>
  <c r="D97" i="1"/>
  <c r="E97" i="1" s="1"/>
  <c r="D95" i="1"/>
  <c r="E95" i="1" s="1"/>
  <c r="D93" i="1"/>
  <c r="E93" i="1" s="1"/>
  <c r="D91" i="1"/>
  <c r="E91" i="1" s="1"/>
  <c r="D89" i="1"/>
  <c r="E89" i="1" s="1"/>
  <c r="D87" i="1"/>
  <c r="E87" i="1" s="1"/>
  <c r="D85" i="1"/>
  <c r="E85" i="1" s="1"/>
  <c r="D83" i="1"/>
  <c r="E83" i="1" s="1"/>
  <c r="D81" i="1"/>
  <c r="E81" i="1" s="1"/>
  <c r="D79" i="1"/>
  <c r="E79" i="1" s="1"/>
  <c r="D77" i="1"/>
  <c r="E77" i="1" s="1"/>
  <c r="D75" i="1"/>
  <c r="E75" i="1" s="1"/>
  <c r="D73" i="1"/>
  <c r="E73" i="1" s="1"/>
  <c r="D71" i="1"/>
  <c r="E71" i="1" s="1"/>
  <c r="D69" i="1"/>
  <c r="E69" i="1" s="1"/>
  <c r="D67" i="1"/>
  <c r="E67" i="1" s="1"/>
  <c r="D65" i="1"/>
  <c r="E65" i="1" s="1"/>
  <c r="D63" i="1"/>
  <c r="E63" i="1" s="1"/>
  <c r="D61" i="1"/>
  <c r="E61" i="1" s="1"/>
  <c r="D59" i="1"/>
  <c r="E59" i="1" s="1"/>
  <c r="D57" i="1"/>
  <c r="E57" i="1" s="1"/>
  <c r="D55" i="1"/>
  <c r="E55" i="1" s="1"/>
  <c r="D53" i="1"/>
  <c r="E53" i="1" s="1"/>
  <c r="D51" i="1"/>
  <c r="E51" i="1" s="1"/>
  <c r="D49" i="1"/>
  <c r="E49" i="1" s="1"/>
  <c r="D47" i="1"/>
  <c r="E47" i="1" s="1"/>
  <c r="D45" i="1"/>
  <c r="E45" i="1" s="1"/>
  <c r="D43" i="1"/>
  <c r="E43" i="1" s="1"/>
  <c r="D41" i="1"/>
  <c r="E41" i="1" s="1"/>
  <c r="D39" i="1"/>
  <c r="E39" i="1" s="1"/>
  <c r="D37" i="1"/>
  <c r="E37" i="1" s="1"/>
  <c r="D35" i="1"/>
  <c r="E35" i="1" s="1"/>
  <c r="D33" i="1"/>
  <c r="E33" i="1" s="1"/>
  <c r="D31" i="1"/>
  <c r="E31" i="1" s="1"/>
  <c r="D29" i="1"/>
  <c r="E29" i="1" s="1"/>
  <c r="D27" i="1"/>
  <c r="E27" i="1" s="1"/>
  <c r="D25" i="1"/>
  <c r="E25" i="1" s="1"/>
  <c r="D23" i="1"/>
  <c r="E23" i="1" s="1"/>
  <c r="D21" i="1"/>
  <c r="E21" i="1" s="1"/>
  <c r="D19" i="1"/>
  <c r="E19" i="1" s="1"/>
  <c r="D17" i="1"/>
  <c r="E17" i="1" s="1"/>
  <c r="D15" i="1"/>
  <c r="E15" i="1" s="1"/>
  <c r="D13" i="1"/>
  <c r="E13" i="1" s="1"/>
  <c r="D11" i="1"/>
  <c r="E11" i="1" s="1"/>
  <c r="D9" i="1"/>
  <c r="E9" i="1" s="1"/>
  <c r="D7" i="1"/>
  <c r="E7" i="1" s="1"/>
  <c r="D5" i="1"/>
  <c r="E5" i="1" s="1"/>
  <c r="O103" i="1" a="1"/>
  <c r="O103" i="1" s="1"/>
  <c r="O101" i="1" a="1"/>
  <c r="O101" i="1" s="1"/>
  <c r="O99" i="1" a="1"/>
  <c r="O99" i="1" s="1"/>
  <c r="O97" i="1" a="1"/>
  <c r="O97" i="1" s="1"/>
  <c r="O95" i="1" a="1"/>
  <c r="O95" i="1" s="1"/>
  <c r="O93" i="1" a="1"/>
  <c r="O93" i="1" s="1"/>
  <c r="O91" i="1" a="1"/>
  <c r="O91" i="1" s="1"/>
  <c r="O89" i="1" a="1"/>
  <c r="O89" i="1" s="1"/>
  <c r="O87" i="1" a="1"/>
  <c r="O87" i="1" s="1"/>
  <c r="O85" i="1" a="1"/>
  <c r="O85" i="1" s="1"/>
  <c r="O83" i="1" a="1"/>
  <c r="O83" i="1" s="1"/>
  <c r="O81" i="1" a="1"/>
  <c r="O81" i="1" s="1"/>
  <c r="O79" i="1" a="1"/>
  <c r="O79" i="1" s="1"/>
  <c r="O77" i="1" a="1"/>
  <c r="O77" i="1" s="1"/>
  <c r="O75" i="1" a="1"/>
  <c r="O75" i="1" s="1"/>
  <c r="O73" i="1" a="1"/>
  <c r="O73" i="1" s="1"/>
  <c r="O69" i="1" a="1"/>
  <c r="O69" i="1" s="1"/>
  <c r="O65" i="1" a="1"/>
  <c r="O65" i="1" s="1"/>
  <c r="O61" i="1" a="1"/>
  <c r="O61" i="1" s="1"/>
  <c r="O4" i="1" a="1"/>
  <c r="O4" i="1" s="1"/>
  <c r="O6" i="1" a="1"/>
  <c r="O6" i="1" s="1"/>
  <c r="O8" i="1" a="1"/>
  <c r="O8" i="1" s="1"/>
  <c r="O10" i="1" a="1"/>
  <c r="O10" i="1" s="1"/>
  <c r="O12" i="1" a="1"/>
  <c r="O12" i="1" s="1"/>
  <c r="O14" i="1" a="1"/>
  <c r="O14" i="1" s="1"/>
  <c r="O16" i="1" a="1"/>
  <c r="O16" i="1" s="1"/>
  <c r="O18" i="1" a="1"/>
  <c r="O18" i="1" s="1"/>
  <c r="O20" i="1" a="1"/>
  <c r="O20" i="1" s="1"/>
  <c r="O22" i="1" a="1"/>
  <c r="O22" i="1" s="1"/>
  <c r="O24" i="1" a="1"/>
  <c r="O24" i="1" s="1"/>
  <c r="O26" i="1" a="1"/>
  <c r="O26" i="1" s="1"/>
  <c r="O28" i="1" a="1"/>
  <c r="O28" i="1" s="1"/>
  <c r="O30" i="1" a="1"/>
  <c r="O30" i="1" s="1"/>
  <c r="O32" i="1" a="1"/>
  <c r="O32" i="1" s="1"/>
  <c r="O34" i="1" a="1"/>
  <c r="O34" i="1" s="1"/>
  <c r="O36" i="1" a="1"/>
  <c r="O36" i="1" s="1"/>
  <c r="O38" i="1" a="1"/>
  <c r="O38" i="1" s="1"/>
  <c r="O40" i="1" a="1"/>
  <c r="O40" i="1" s="1"/>
  <c r="O42" i="1" a="1"/>
  <c r="O42" i="1" s="1"/>
  <c r="O44" i="1" a="1"/>
  <c r="O44" i="1" s="1"/>
  <c r="O46" i="1" a="1"/>
  <c r="O46" i="1" s="1"/>
  <c r="O48" i="1" a="1"/>
  <c r="O48" i="1" s="1"/>
  <c r="O50" i="1" a="1"/>
  <c r="O50" i="1" s="1"/>
  <c r="O52" i="1" a="1"/>
  <c r="O52" i="1" s="1"/>
  <c r="O54" i="1" a="1"/>
  <c r="O54" i="1" s="1"/>
  <c r="O56" i="1" a="1"/>
  <c r="O56" i="1" s="1"/>
  <c r="O58" i="1" a="1"/>
  <c r="O58" i="1" s="1"/>
  <c r="O60" i="1" a="1"/>
  <c r="O60" i="1" s="1"/>
  <c r="O62" i="1" a="1"/>
  <c r="O62" i="1" s="1"/>
  <c r="O64" i="1" a="1"/>
  <c r="O64" i="1" s="1"/>
  <c r="O66" i="1" a="1"/>
  <c r="O66" i="1" s="1"/>
  <c r="O68" i="1" a="1"/>
  <c r="O68" i="1" s="1"/>
  <c r="O70" i="1" a="1"/>
  <c r="O70" i="1" s="1"/>
  <c r="O72" i="1" a="1"/>
  <c r="O72" i="1" s="1"/>
  <c r="O5" i="1" a="1"/>
  <c r="O5" i="1" s="1"/>
  <c r="O7" i="1" a="1"/>
  <c r="O7" i="1" s="1"/>
  <c r="O9" i="1" a="1"/>
  <c r="O9" i="1" s="1"/>
  <c r="O11" i="1" a="1"/>
  <c r="O11" i="1" s="1"/>
  <c r="O13" i="1" a="1"/>
  <c r="O13" i="1" s="1"/>
  <c r="O15" i="1" a="1"/>
  <c r="O15" i="1" s="1"/>
  <c r="O17" i="1" a="1"/>
  <c r="O17" i="1" s="1"/>
  <c r="O19" i="1" a="1"/>
  <c r="O19" i="1" s="1"/>
  <c r="O21" i="1" a="1"/>
  <c r="O21" i="1" s="1"/>
  <c r="O23" i="1" a="1"/>
  <c r="O23" i="1" s="1"/>
  <c r="O25" i="1" a="1"/>
  <c r="O25" i="1" s="1"/>
  <c r="O27" i="1" a="1"/>
  <c r="O27" i="1" s="1"/>
  <c r="O29" i="1" a="1"/>
  <c r="O29" i="1" s="1"/>
  <c r="O31" i="1" a="1"/>
  <c r="O31" i="1" s="1"/>
  <c r="O33" i="1" a="1"/>
  <c r="O33" i="1" s="1"/>
  <c r="O35" i="1" a="1"/>
  <c r="O35" i="1" s="1"/>
  <c r="O37" i="1" a="1"/>
  <c r="O37" i="1" s="1"/>
  <c r="O39" i="1" a="1"/>
  <c r="O39" i="1" s="1"/>
  <c r="O41" i="1" a="1"/>
  <c r="O41" i="1" s="1"/>
  <c r="O43" i="1" a="1"/>
  <c r="O43" i="1" s="1"/>
  <c r="O45" i="1" a="1"/>
  <c r="O45" i="1" s="1"/>
  <c r="O47" i="1" a="1"/>
  <c r="O47" i="1" s="1"/>
  <c r="O49" i="1" a="1"/>
  <c r="O49" i="1" s="1"/>
  <c r="O51" i="1" a="1"/>
  <c r="O51" i="1" s="1"/>
  <c r="O53" i="1" a="1"/>
  <c r="O53" i="1" s="1"/>
  <c r="O3" i="1" a="1"/>
  <c r="O3" i="1" s="1"/>
  <c r="O102" i="1" a="1"/>
  <c r="O102" i="1" s="1"/>
  <c r="O100" i="1" a="1"/>
  <c r="O100" i="1" s="1"/>
  <c r="O98" i="1" a="1"/>
  <c r="O98" i="1" s="1"/>
  <c r="O96" i="1" a="1"/>
  <c r="O96" i="1" s="1"/>
  <c r="O94" i="1" a="1"/>
  <c r="O94" i="1" s="1"/>
  <c r="O92" i="1" a="1"/>
  <c r="O92" i="1" s="1"/>
  <c r="O90" i="1" a="1"/>
  <c r="O90" i="1" s="1"/>
  <c r="O88" i="1" a="1"/>
  <c r="O88" i="1" s="1"/>
  <c r="O86" i="1" a="1"/>
  <c r="O86" i="1" s="1"/>
  <c r="O84" i="1" a="1"/>
  <c r="O84" i="1" s="1"/>
  <c r="O82" i="1" a="1"/>
  <c r="O82" i="1" s="1"/>
  <c r="O80" i="1" a="1"/>
  <c r="O80" i="1" s="1"/>
  <c r="O78" i="1" a="1"/>
  <c r="O78" i="1" s="1"/>
  <c r="O76" i="1" a="1"/>
  <c r="O76" i="1" s="1"/>
  <c r="O74" i="1" a="1"/>
  <c r="O74" i="1" s="1"/>
  <c r="O71" i="1" a="1"/>
  <c r="O71" i="1" s="1"/>
  <c r="O67" i="1" a="1"/>
  <c r="O67" i="1" s="1"/>
  <c r="O63" i="1" a="1"/>
  <c r="O63" i="1" s="1"/>
  <c r="O59" i="1" a="1"/>
  <c r="O59" i="1" s="1"/>
  <c r="O55" i="1" a="1"/>
  <c r="O55" i="1" s="1"/>
  <c r="F103" i="1"/>
  <c r="F101" i="1"/>
  <c r="F99" i="1"/>
  <c r="F97" i="1"/>
  <c r="F95" i="1"/>
  <c r="F93" i="1"/>
  <c r="F91" i="1"/>
  <c r="F89" i="1"/>
  <c r="F87" i="1"/>
  <c r="F85" i="1"/>
  <c r="F83" i="1"/>
  <c r="F81" i="1"/>
  <c r="F79" i="1"/>
  <c r="F77" i="1"/>
  <c r="F75" i="1"/>
  <c r="F73" i="1"/>
  <c r="F71" i="1"/>
  <c r="F69" i="1"/>
  <c r="F67" i="1"/>
  <c r="F65" i="1"/>
  <c r="F63" i="1"/>
  <c r="F61" i="1"/>
  <c r="F59" i="1"/>
  <c r="F57" i="1"/>
  <c r="F55" i="1"/>
  <c r="F53" i="1"/>
  <c r="F51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15" i="1"/>
  <c r="F13" i="1"/>
  <c r="F11" i="1"/>
  <c r="F9" i="1"/>
  <c r="F7" i="1"/>
  <c r="F5" i="1"/>
  <c r="L5" i="1"/>
  <c r="L7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L59" i="1"/>
  <c r="L61" i="1"/>
  <c r="L63" i="1"/>
  <c r="L65" i="1"/>
  <c r="L67" i="1"/>
  <c r="L69" i="1"/>
  <c r="L71" i="1"/>
  <c r="L4" i="1"/>
  <c r="L6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2" i="1"/>
  <c r="L46" i="1"/>
  <c r="L50" i="1"/>
  <c r="L54" i="1"/>
  <c r="L58" i="1"/>
  <c r="L62" i="1"/>
  <c r="L66" i="1"/>
  <c r="L70" i="1"/>
  <c r="L73" i="1"/>
  <c r="L75" i="1"/>
  <c r="L77" i="1"/>
  <c r="L79" i="1"/>
  <c r="L81" i="1"/>
  <c r="L83" i="1"/>
  <c r="L85" i="1"/>
  <c r="L87" i="1"/>
  <c r="L89" i="1"/>
  <c r="L91" i="1"/>
  <c r="L93" i="1"/>
  <c r="L95" i="1"/>
  <c r="L97" i="1"/>
  <c r="L99" i="1"/>
  <c r="L101" i="1"/>
  <c r="L103" i="1"/>
  <c r="I4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3" i="1"/>
  <c r="L40" i="1"/>
  <c r="L44" i="1"/>
  <c r="L48" i="1"/>
  <c r="L52" i="1"/>
  <c r="L56" i="1"/>
  <c r="L60" i="1"/>
  <c r="L64" i="1"/>
  <c r="L68" i="1"/>
  <c r="L72" i="1"/>
  <c r="L74" i="1"/>
  <c r="L76" i="1"/>
  <c r="L78" i="1"/>
  <c r="L80" i="1"/>
  <c r="L82" i="1"/>
  <c r="L84" i="1"/>
  <c r="L86" i="1"/>
  <c r="L88" i="1"/>
  <c r="L90" i="1"/>
  <c r="L92" i="1"/>
  <c r="L94" i="1"/>
  <c r="L96" i="1"/>
  <c r="L98" i="1"/>
  <c r="L100" i="1"/>
  <c r="L102" i="1"/>
  <c r="L3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F3" i="1"/>
  <c r="F102" i="1"/>
  <c r="F100" i="1"/>
  <c r="F98" i="1"/>
  <c r="F96" i="1"/>
  <c r="F94" i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J3" i="1" l="1" a="1"/>
  <c r="J3" i="1" s="1"/>
  <c r="M5" i="1" a="1"/>
  <c r="M5" i="1" s="1"/>
  <c r="N5" i="1" s="1" a="1"/>
  <c r="N5" i="1" s="1"/>
  <c r="P5" i="1" a="1"/>
  <c r="P5" i="1" s="1"/>
  <c r="Q5" i="1" s="1"/>
  <c r="J5" i="1" a="1"/>
  <c r="J5" i="1" s="1"/>
  <c r="K5" i="1" s="1" a="1"/>
  <c r="K5" i="1" s="1"/>
  <c r="M93" i="1" a="1"/>
  <c r="M93" i="1" s="1"/>
  <c r="N93" i="1" s="1" a="1"/>
  <c r="N93" i="1" s="1"/>
  <c r="P80" i="1" a="1"/>
  <c r="P80" i="1" s="1"/>
  <c r="Q80" i="1" s="1"/>
  <c r="G7" i="1" a="1"/>
  <c r="G7" i="1" s="1"/>
  <c r="H7" i="1" s="1" a="1"/>
  <c r="H7" i="1" s="1"/>
  <c r="G11" i="1" a="1"/>
  <c r="G11" i="1" s="1"/>
  <c r="H11" i="1" s="1" a="1"/>
  <c r="H11" i="1" s="1"/>
  <c r="G15" i="1" a="1"/>
  <c r="G15" i="1" s="1"/>
  <c r="H15" i="1" s="1" a="1"/>
  <c r="H15" i="1" s="1"/>
  <c r="G19" i="1" a="1"/>
  <c r="G19" i="1" s="1"/>
  <c r="H19" i="1" s="1" a="1"/>
  <c r="H19" i="1" s="1"/>
  <c r="G23" i="1" a="1"/>
  <c r="G23" i="1" s="1"/>
  <c r="H23" i="1" s="1" a="1"/>
  <c r="H23" i="1" s="1"/>
  <c r="G27" i="1" a="1"/>
  <c r="G27" i="1" s="1"/>
  <c r="H27" i="1" s="1" a="1"/>
  <c r="H27" i="1" s="1"/>
  <c r="G31" i="1" a="1"/>
  <c r="G31" i="1" s="1"/>
  <c r="H31" i="1" s="1" a="1"/>
  <c r="H31" i="1" s="1"/>
  <c r="G35" i="1" a="1"/>
  <c r="G35" i="1" s="1"/>
  <c r="H35" i="1" s="1" a="1"/>
  <c r="H35" i="1" s="1"/>
  <c r="G39" i="1" a="1"/>
  <c r="G39" i="1" s="1"/>
  <c r="H39" i="1" s="1" a="1"/>
  <c r="H39" i="1" s="1"/>
  <c r="G43" i="1" a="1"/>
  <c r="G43" i="1" s="1"/>
  <c r="H43" i="1" s="1" a="1"/>
  <c r="H43" i="1" s="1"/>
  <c r="G47" i="1" a="1"/>
  <c r="G47" i="1" s="1"/>
  <c r="H47" i="1" s="1" a="1"/>
  <c r="H47" i="1" s="1"/>
  <c r="G51" i="1" a="1"/>
  <c r="G51" i="1" s="1"/>
  <c r="H51" i="1" s="1" a="1"/>
  <c r="H51" i="1" s="1"/>
  <c r="G55" i="1" a="1"/>
  <c r="G55" i="1" s="1"/>
  <c r="H55" i="1" s="1" a="1"/>
  <c r="H55" i="1" s="1"/>
  <c r="G59" i="1" a="1"/>
  <c r="G59" i="1" s="1"/>
  <c r="H59" i="1" s="1" a="1"/>
  <c r="H59" i="1" s="1"/>
  <c r="G63" i="1" a="1"/>
  <c r="G63" i="1" s="1"/>
  <c r="H63" i="1" s="1" a="1"/>
  <c r="H63" i="1" s="1"/>
  <c r="G67" i="1" a="1"/>
  <c r="G67" i="1" s="1"/>
  <c r="H67" i="1" s="1" a="1"/>
  <c r="H67" i="1" s="1"/>
  <c r="G71" i="1" a="1"/>
  <c r="G71" i="1" s="1"/>
  <c r="H71" i="1" s="1" a="1"/>
  <c r="H71" i="1" s="1"/>
  <c r="G75" i="1" a="1"/>
  <c r="G75" i="1" s="1"/>
  <c r="H75" i="1" s="1" a="1"/>
  <c r="H75" i="1" s="1"/>
  <c r="G79" i="1" a="1"/>
  <c r="G79" i="1" s="1"/>
  <c r="H79" i="1" s="1" a="1"/>
  <c r="H79" i="1" s="1"/>
  <c r="G83" i="1" a="1"/>
  <c r="G83" i="1" s="1"/>
  <c r="H83" i="1" s="1" a="1"/>
  <c r="H83" i="1" s="1"/>
  <c r="G87" i="1" a="1"/>
  <c r="G87" i="1" s="1"/>
  <c r="H87" i="1" s="1" a="1"/>
  <c r="H87" i="1" s="1"/>
  <c r="G91" i="1" a="1"/>
  <c r="G91" i="1" s="1"/>
  <c r="H91" i="1" s="1" a="1"/>
  <c r="H91" i="1" s="1"/>
  <c r="G95" i="1" a="1"/>
  <c r="G95" i="1" s="1"/>
  <c r="H95" i="1" s="1" a="1"/>
  <c r="H95" i="1" s="1"/>
  <c r="G5" i="1" a="1"/>
  <c r="G5" i="1" s="1"/>
  <c r="H5" i="1" s="1" a="1"/>
  <c r="H5" i="1" s="1"/>
  <c r="G9" i="1" a="1"/>
  <c r="G9" i="1" s="1"/>
  <c r="H9" i="1" s="1" a="1"/>
  <c r="H9" i="1" s="1"/>
  <c r="G13" i="1" a="1"/>
  <c r="G13" i="1" s="1"/>
  <c r="H13" i="1" s="1" a="1"/>
  <c r="H13" i="1" s="1"/>
  <c r="G17" i="1" a="1"/>
  <c r="G17" i="1" s="1"/>
  <c r="H17" i="1" s="1" a="1"/>
  <c r="H17" i="1" s="1"/>
  <c r="G21" i="1" a="1"/>
  <c r="G21" i="1" s="1"/>
  <c r="H21" i="1" s="1" a="1"/>
  <c r="H21" i="1" s="1"/>
  <c r="G25" i="1" a="1"/>
  <c r="G25" i="1" s="1"/>
  <c r="H25" i="1" s="1" a="1"/>
  <c r="H25" i="1" s="1"/>
  <c r="G29" i="1" a="1"/>
  <c r="G29" i="1" s="1"/>
  <c r="H29" i="1" s="1" a="1"/>
  <c r="H29" i="1" s="1"/>
  <c r="G33" i="1" a="1"/>
  <c r="G33" i="1" s="1"/>
  <c r="H33" i="1" s="1" a="1"/>
  <c r="H33" i="1" s="1"/>
  <c r="G37" i="1" a="1"/>
  <c r="G37" i="1" s="1"/>
  <c r="H37" i="1" s="1" a="1"/>
  <c r="H37" i="1" s="1"/>
  <c r="G41" i="1" a="1"/>
  <c r="G41" i="1" s="1"/>
  <c r="H41" i="1" s="1" a="1"/>
  <c r="H41" i="1" s="1"/>
  <c r="G45" i="1" a="1"/>
  <c r="G45" i="1" s="1"/>
  <c r="H45" i="1" s="1" a="1"/>
  <c r="H45" i="1" s="1"/>
  <c r="G49" i="1" a="1"/>
  <c r="G49" i="1" s="1"/>
  <c r="H49" i="1" s="1" a="1"/>
  <c r="H49" i="1" s="1"/>
  <c r="G53" i="1" a="1"/>
  <c r="G53" i="1" s="1"/>
  <c r="H53" i="1" s="1" a="1"/>
  <c r="H53" i="1" s="1"/>
  <c r="G57" i="1" a="1"/>
  <c r="G57" i="1" s="1"/>
  <c r="H57" i="1" s="1" a="1"/>
  <c r="H57" i="1" s="1"/>
  <c r="G61" i="1" a="1"/>
  <c r="G61" i="1" s="1"/>
  <c r="H61" i="1" s="1" a="1"/>
  <c r="H61" i="1" s="1"/>
  <c r="G65" i="1" a="1"/>
  <c r="G65" i="1" s="1"/>
  <c r="H65" i="1" s="1" a="1"/>
  <c r="H65" i="1" s="1"/>
  <c r="G69" i="1" a="1"/>
  <c r="G69" i="1" s="1"/>
  <c r="H69" i="1" s="1" a="1"/>
  <c r="H69" i="1" s="1"/>
  <c r="G73" i="1" a="1"/>
  <c r="G73" i="1" s="1"/>
  <c r="H73" i="1" s="1" a="1"/>
  <c r="H73" i="1" s="1"/>
  <c r="G77" i="1" a="1"/>
  <c r="G77" i="1" s="1"/>
  <c r="H77" i="1" s="1" a="1"/>
  <c r="H77" i="1" s="1"/>
  <c r="G81" i="1" a="1"/>
  <c r="G81" i="1" s="1"/>
  <c r="H81" i="1" s="1" a="1"/>
  <c r="H81" i="1" s="1"/>
  <c r="G85" i="1" a="1"/>
  <c r="G85" i="1" s="1"/>
  <c r="H85" i="1" s="1" a="1"/>
  <c r="H85" i="1" s="1"/>
  <c r="G89" i="1" a="1"/>
  <c r="G89" i="1" s="1"/>
  <c r="H89" i="1" s="1" a="1"/>
  <c r="H89" i="1" s="1"/>
  <c r="G93" i="1" a="1"/>
  <c r="G93" i="1" s="1"/>
  <c r="H93" i="1" s="1" a="1"/>
  <c r="H93" i="1" s="1"/>
  <c r="G3" i="1" a="1"/>
  <c r="G3" i="1" s="1"/>
  <c r="H3" i="1" s="1" a="1"/>
  <c r="H3" i="1" s="1"/>
  <c r="P32" i="1" a="1"/>
  <c r="P32" i="1" s="1"/>
  <c r="Q32" i="1" s="1"/>
  <c r="P64" i="1" a="1"/>
  <c r="P64" i="1" s="1"/>
  <c r="Q64" i="1" s="1"/>
  <c r="P96" i="1" a="1"/>
  <c r="P96" i="1" s="1"/>
  <c r="Q96" i="1" s="1"/>
  <c r="M34" i="1" a="1"/>
  <c r="M34" i="1" s="1"/>
  <c r="N34" i="1" s="1" a="1"/>
  <c r="N34" i="1" s="1"/>
  <c r="M66" i="1" a="1"/>
  <c r="M66" i="1" s="1"/>
  <c r="N66" i="1" s="1" a="1"/>
  <c r="N66" i="1" s="1"/>
  <c r="M85" i="1" a="1"/>
  <c r="M85" i="1" s="1"/>
  <c r="N85" i="1" s="1" a="1"/>
  <c r="N85" i="1" s="1"/>
  <c r="M101" i="1" a="1"/>
  <c r="M101" i="1" s="1"/>
  <c r="N101" i="1" s="1" a="1"/>
  <c r="N101" i="1" s="1"/>
  <c r="J18" i="1" a="1"/>
  <c r="J18" i="1" s="1"/>
  <c r="K18" i="1" s="1" a="1"/>
  <c r="K18" i="1" s="1"/>
  <c r="J34" i="1" a="1"/>
  <c r="J34" i="1" s="1"/>
  <c r="K34" i="1" s="1" a="1"/>
  <c r="K34" i="1" s="1"/>
  <c r="J43" i="1" a="1"/>
  <c r="J43" i="1" s="1"/>
  <c r="K43" i="1" s="1" a="1"/>
  <c r="K43" i="1" s="1"/>
  <c r="J47" i="1" a="1"/>
  <c r="J47" i="1" s="1"/>
  <c r="K47" i="1" s="1" a="1"/>
  <c r="K47" i="1" s="1"/>
  <c r="J51" i="1" a="1"/>
  <c r="J51" i="1" s="1"/>
  <c r="K51" i="1" s="1" a="1"/>
  <c r="K51" i="1" s="1"/>
  <c r="J55" i="1" a="1"/>
  <c r="J55" i="1" s="1"/>
  <c r="K55" i="1" s="1" a="1"/>
  <c r="K55" i="1" s="1"/>
  <c r="J59" i="1" a="1"/>
  <c r="J59" i="1" s="1"/>
  <c r="K59" i="1" s="1" a="1"/>
  <c r="K59" i="1" s="1"/>
  <c r="J63" i="1" a="1"/>
  <c r="J63" i="1" s="1"/>
  <c r="K63" i="1" s="1" a="1"/>
  <c r="K63" i="1" s="1"/>
  <c r="J67" i="1" a="1"/>
  <c r="J67" i="1" s="1"/>
  <c r="K67" i="1" s="1" a="1"/>
  <c r="K67" i="1" s="1"/>
  <c r="J71" i="1" a="1"/>
  <c r="J71" i="1" s="1"/>
  <c r="K71" i="1" s="1" a="1"/>
  <c r="K71" i="1" s="1"/>
  <c r="J75" i="1" a="1"/>
  <c r="J75" i="1" s="1"/>
  <c r="K75" i="1" s="1" a="1"/>
  <c r="K75" i="1" s="1"/>
  <c r="J79" i="1" a="1"/>
  <c r="J79" i="1" s="1"/>
  <c r="K79" i="1" s="1" a="1"/>
  <c r="K79" i="1" s="1"/>
  <c r="J83" i="1" a="1"/>
  <c r="J83" i="1" s="1"/>
  <c r="K83" i="1" s="1" a="1"/>
  <c r="K83" i="1" s="1"/>
  <c r="J87" i="1" a="1"/>
  <c r="J87" i="1" s="1"/>
  <c r="K87" i="1" s="1" a="1"/>
  <c r="K87" i="1" s="1"/>
  <c r="J90" i="1" a="1"/>
  <c r="J90" i="1" s="1"/>
  <c r="K90" i="1" s="1" a="1"/>
  <c r="K90" i="1" s="1"/>
  <c r="J92" i="1" a="1"/>
  <c r="J92" i="1" s="1"/>
  <c r="K92" i="1" s="1" a="1"/>
  <c r="K92" i="1" s="1"/>
  <c r="J94" i="1" a="1"/>
  <c r="J94" i="1" s="1"/>
  <c r="K94" i="1" s="1" a="1"/>
  <c r="K94" i="1" s="1"/>
  <c r="J96" i="1" a="1"/>
  <c r="J96" i="1" s="1"/>
  <c r="K96" i="1" s="1" a="1"/>
  <c r="K96" i="1" s="1"/>
  <c r="J98" i="1" a="1"/>
  <c r="J98" i="1" s="1"/>
  <c r="K98" i="1" s="1" a="1"/>
  <c r="K98" i="1" s="1"/>
  <c r="J102" i="1" a="1"/>
  <c r="J102" i="1" s="1"/>
  <c r="K102" i="1" s="1" a="1"/>
  <c r="K102" i="1" s="1"/>
  <c r="G4" i="1" a="1"/>
  <c r="G4" i="1" s="1"/>
  <c r="H4" i="1" s="1" a="1"/>
  <c r="H4" i="1" s="1"/>
  <c r="G8" i="1" a="1"/>
  <c r="G8" i="1" s="1"/>
  <c r="H8" i="1" s="1" a="1"/>
  <c r="H8" i="1" s="1"/>
  <c r="G12" i="1" a="1"/>
  <c r="G12" i="1" s="1"/>
  <c r="H12" i="1" s="1" a="1"/>
  <c r="H12" i="1" s="1"/>
  <c r="G16" i="1" a="1"/>
  <c r="G16" i="1" s="1"/>
  <c r="H16" i="1" s="1" a="1"/>
  <c r="H16" i="1" s="1"/>
  <c r="G20" i="1" a="1"/>
  <c r="G20" i="1" s="1"/>
  <c r="H20" i="1" s="1" a="1"/>
  <c r="H20" i="1" s="1"/>
  <c r="G24" i="1" a="1"/>
  <c r="G24" i="1" s="1"/>
  <c r="H24" i="1" s="1" a="1"/>
  <c r="H24" i="1" s="1"/>
  <c r="G28" i="1" a="1"/>
  <c r="G28" i="1" s="1"/>
  <c r="H28" i="1" s="1" a="1"/>
  <c r="H28" i="1" s="1"/>
  <c r="G32" i="1" a="1"/>
  <c r="G32" i="1" s="1"/>
  <c r="H32" i="1" s="1" a="1"/>
  <c r="H32" i="1" s="1"/>
  <c r="G36" i="1" a="1"/>
  <c r="G36" i="1" s="1"/>
  <c r="H36" i="1" s="1" a="1"/>
  <c r="H36" i="1" s="1"/>
  <c r="G40" i="1" a="1"/>
  <c r="G40" i="1" s="1"/>
  <c r="H40" i="1" s="1" a="1"/>
  <c r="H40" i="1" s="1"/>
  <c r="G44" i="1" a="1"/>
  <c r="G44" i="1" s="1"/>
  <c r="H44" i="1" s="1" a="1"/>
  <c r="H44" i="1" s="1"/>
  <c r="G48" i="1" a="1"/>
  <c r="G48" i="1" s="1"/>
  <c r="H48" i="1" s="1" a="1"/>
  <c r="H48" i="1" s="1"/>
  <c r="G52" i="1" a="1"/>
  <c r="G52" i="1" s="1"/>
  <c r="H52" i="1" s="1" a="1"/>
  <c r="H52" i="1" s="1"/>
  <c r="G56" i="1" a="1"/>
  <c r="G56" i="1" s="1"/>
  <c r="H56" i="1" s="1" a="1"/>
  <c r="H56" i="1" s="1"/>
  <c r="G60" i="1" a="1"/>
  <c r="G60" i="1" s="1"/>
  <c r="H60" i="1" s="1" a="1"/>
  <c r="H60" i="1" s="1"/>
  <c r="G64" i="1" a="1"/>
  <c r="G64" i="1" s="1"/>
  <c r="H64" i="1" s="1" a="1"/>
  <c r="H64" i="1" s="1"/>
  <c r="G68" i="1" a="1"/>
  <c r="G68" i="1" s="1"/>
  <c r="H68" i="1" s="1" a="1"/>
  <c r="H68" i="1" s="1"/>
  <c r="G72" i="1" a="1"/>
  <c r="G72" i="1" s="1"/>
  <c r="H72" i="1" s="1" a="1"/>
  <c r="H72" i="1" s="1"/>
  <c r="G76" i="1" a="1"/>
  <c r="G76" i="1" s="1"/>
  <c r="H76" i="1" s="1" a="1"/>
  <c r="H76" i="1" s="1"/>
  <c r="G80" i="1" a="1"/>
  <c r="G80" i="1" s="1"/>
  <c r="H80" i="1" s="1" a="1"/>
  <c r="H80" i="1" s="1"/>
  <c r="G84" i="1" a="1"/>
  <c r="G84" i="1" s="1"/>
  <c r="H84" i="1" s="1" a="1"/>
  <c r="H84" i="1" s="1"/>
  <c r="G88" i="1" a="1"/>
  <c r="G88" i="1" s="1"/>
  <c r="H88" i="1" s="1" a="1"/>
  <c r="H88" i="1" s="1"/>
  <c r="G92" i="1" a="1"/>
  <c r="G92" i="1" s="1"/>
  <c r="H92" i="1" s="1" a="1"/>
  <c r="H92" i="1" s="1"/>
  <c r="G96" i="1" a="1"/>
  <c r="G96" i="1" s="1"/>
  <c r="H96" i="1" s="1" a="1"/>
  <c r="H96" i="1" s="1"/>
  <c r="J33" i="1" a="1"/>
  <c r="J33" i="1" s="1"/>
  <c r="K33" i="1" s="1" a="1"/>
  <c r="K33" i="1" s="1"/>
  <c r="J29" i="1" a="1"/>
  <c r="J29" i="1" s="1"/>
  <c r="K29" i="1" s="1" a="1"/>
  <c r="K29" i="1" s="1"/>
  <c r="J25" i="1" a="1"/>
  <c r="J25" i="1" s="1"/>
  <c r="K25" i="1" s="1" a="1"/>
  <c r="K25" i="1" s="1"/>
  <c r="J21" i="1" a="1"/>
  <c r="J21" i="1" s="1"/>
  <c r="K21" i="1" s="1" a="1"/>
  <c r="K21" i="1" s="1"/>
  <c r="J17" i="1" a="1"/>
  <c r="J17" i="1" s="1"/>
  <c r="K17" i="1" s="1" a="1"/>
  <c r="K17" i="1" s="1"/>
  <c r="J13" i="1" a="1"/>
  <c r="J13" i="1" s="1"/>
  <c r="K13" i="1" s="1" a="1"/>
  <c r="K13" i="1" s="1"/>
  <c r="J9" i="1" a="1"/>
  <c r="J9" i="1" s="1"/>
  <c r="K9" i="1" s="1" a="1"/>
  <c r="K9" i="1" s="1"/>
  <c r="M4" i="1" a="1"/>
  <c r="M4" i="1" s="1"/>
  <c r="N4" i="1" s="1" a="1"/>
  <c r="N4" i="1" s="1"/>
  <c r="M100" i="1" a="1"/>
  <c r="M100" i="1" s="1"/>
  <c r="N100" i="1" s="1" a="1"/>
  <c r="N100" i="1" s="1"/>
  <c r="M96" i="1" a="1"/>
  <c r="M96" i="1" s="1"/>
  <c r="N96" i="1" s="1" a="1"/>
  <c r="N96" i="1" s="1"/>
  <c r="M92" i="1" a="1"/>
  <c r="M92" i="1" s="1"/>
  <c r="N92" i="1" s="1" a="1"/>
  <c r="N92" i="1" s="1"/>
  <c r="M88" i="1" a="1"/>
  <c r="M88" i="1" s="1"/>
  <c r="N88" i="1" s="1" a="1"/>
  <c r="N88" i="1" s="1"/>
  <c r="M84" i="1" a="1"/>
  <c r="M84" i="1" s="1"/>
  <c r="N84" i="1" s="1" a="1"/>
  <c r="N84" i="1" s="1"/>
  <c r="M80" i="1" a="1"/>
  <c r="M80" i="1" s="1"/>
  <c r="N80" i="1" s="1" a="1"/>
  <c r="N80" i="1" s="1"/>
  <c r="M76" i="1" a="1"/>
  <c r="M76" i="1" s="1"/>
  <c r="N76" i="1" s="1" a="1"/>
  <c r="N76" i="1" s="1"/>
  <c r="M72" i="1" a="1"/>
  <c r="M72" i="1" s="1"/>
  <c r="N72" i="1" s="1" a="1"/>
  <c r="N72" i="1" s="1"/>
  <c r="M64" i="1" a="1"/>
  <c r="M64" i="1" s="1"/>
  <c r="N64" i="1" s="1" a="1"/>
  <c r="N64" i="1" s="1"/>
  <c r="M56" i="1" a="1"/>
  <c r="M56" i="1" s="1"/>
  <c r="N56" i="1" s="1" a="1"/>
  <c r="N56" i="1" s="1"/>
  <c r="M48" i="1" a="1"/>
  <c r="M48" i="1" s="1"/>
  <c r="N48" i="1" s="1" a="1"/>
  <c r="N48" i="1" s="1"/>
  <c r="M40" i="1" a="1"/>
  <c r="M40" i="1" s="1"/>
  <c r="N40" i="1" s="1" a="1"/>
  <c r="N40" i="1" s="1"/>
  <c r="M32" i="1" a="1"/>
  <c r="M32" i="1" s="1"/>
  <c r="N32" i="1" s="1" a="1"/>
  <c r="N32" i="1" s="1"/>
  <c r="M24" i="1" a="1"/>
  <c r="M24" i="1" s="1"/>
  <c r="N24" i="1" s="1" a="1"/>
  <c r="N24" i="1" s="1"/>
  <c r="M16" i="1" a="1"/>
  <c r="M16" i="1" s="1"/>
  <c r="N16" i="1" s="1" a="1"/>
  <c r="N16" i="1" s="1"/>
  <c r="M8" i="1" a="1"/>
  <c r="M8" i="1" s="1"/>
  <c r="N8" i="1" s="1" a="1"/>
  <c r="N8" i="1" s="1"/>
  <c r="P102" i="1" a="1"/>
  <c r="P102" i="1" s="1"/>
  <c r="Q102" i="1" s="1"/>
  <c r="P94" i="1" a="1"/>
  <c r="P94" i="1" s="1"/>
  <c r="Q94" i="1" s="1"/>
  <c r="P86" i="1" a="1"/>
  <c r="P86" i="1" s="1"/>
  <c r="Q86" i="1" s="1"/>
  <c r="P78" i="1" a="1"/>
  <c r="P78" i="1" s="1"/>
  <c r="Q78" i="1" s="1"/>
  <c r="P70" i="1" a="1"/>
  <c r="P70" i="1" s="1"/>
  <c r="Q70" i="1" s="1"/>
  <c r="P62" i="1" a="1"/>
  <c r="P62" i="1" s="1"/>
  <c r="Q62" i="1" s="1"/>
  <c r="P54" i="1" a="1"/>
  <c r="P54" i="1" s="1"/>
  <c r="Q54" i="1" s="1"/>
  <c r="P46" i="1" a="1"/>
  <c r="P46" i="1" s="1"/>
  <c r="Q46" i="1" s="1"/>
  <c r="P38" i="1" a="1"/>
  <c r="P38" i="1" s="1"/>
  <c r="Q38" i="1" s="1"/>
  <c r="P30" i="1" a="1"/>
  <c r="P30" i="1" s="1"/>
  <c r="Q30" i="1" s="1"/>
  <c r="P22" i="1" a="1"/>
  <c r="P22" i="1" s="1"/>
  <c r="Q22" i="1" s="1"/>
  <c r="P14" i="1" a="1"/>
  <c r="P14" i="1" s="1"/>
  <c r="Q14" i="1" s="1"/>
  <c r="P6" i="1" a="1"/>
  <c r="P6" i="1" s="1"/>
  <c r="Q6" i="1" s="1"/>
  <c r="M69" i="1" a="1"/>
  <c r="M69" i="1" s="1"/>
  <c r="N69" i="1" s="1" a="1"/>
  <c r="N69" i="1" s="1"/>
  <c r="M65" i="1" a="1"/>
  <c r="M65" i="1" s="1"/>
  <c r="N65" i="1" s="1" a="1"/>
  <c r="N65" i="1" s="1"/>
  <c r="M61" i="1" a="1"/>
  <c r="M61" i="1" s="1"/>
  <c r="N61" i="1" s="1" a="1"/>
  <c r="N61" i="1" s="1"/>
  <c r="M57" i="1" a="1"/>
  <c r="M57" i="1" s="1"/>
  <c r="N57" i="1" s="1" a="1"/>
  <c r="N57" i="1" s="1"/>
  <c r="M53" i="1" a="1"/>
  <c r="M53" i="1" s="1"/>
  <c r="N53" i="1" s="1" a="1"/>
  <c r="N53" i="1" s="1"/>
  <c r="M49" i="1" a="1"/>
  <c r="M49" i="1" s="1"/>
  <c r="N49" i="1" s="1" a="1"/>
  <c r="N49" i="1" s="1"/>
  <c r="M45" i="1" a="1"/>
  <c r="M45" i="1" s="1"/>
  <c r="N45" i="1" s="1" a="1"/>
  <c r="N45" i="1" s="1"/>
  <c r="M41" i="1" a="1"/>
  <c r="M41" i="1" s="1"/>
  <c r="N41" i="1" s="1" a="1"/>
  <c r="N41" i="1" s="1"/>
  <c r="M37" i="1" a="1"/>
  <c r="M37" i="1" s="1"/>
  <c r="N37" i="1" s="1" a="1"/>
  <c r="N37" i="1" s="1"/>
  <c r="M33" i="1" a="1"/>
  <c r="M33" i="1" s="1"/>
  <c r="N33" i="1" s="1" a="1"/>
  <c r="N33" i="1" s="1"/>
  <c r="M29" i="1" a="1"/>
  <c r="M29" i="1" s="1"/>
  <c r="N29" i="1" s="1" a="1"/>
  <c r="N29" i="1" s="1"/>
  <c r="M25" i="1" a="1"/>
  <c r="M25" i="1" s="1"/>
  <c r="N25" i="1" s="1" a="1"/>
  <c r="N25" i="1" s="1"/>
  <c r="M21" i="1" a="1"/>
  <c r="M21" i="1" s="1"/>
  <c r="N21" i="1" s="1" a="1"/>
  <c r="N21" i="1" s="1"/>
  <c r="M17" i="1" a="1"/>
  <c r="M17" i="1" s="1"/>
  <c r="N17" i="1" s="1" a="1"/>
  <c r="N17" i="1" s="1"/>
  <c r="M13" i="1" a="1"/>
  <c r="M13" i="1" s="1"/>
  <c r="N13" i="1" s="1" a="1"/>
  <c r="N13" i="1" s="1"/>
  <c r="M9" i="1" a="1"/>
  <c r="M9" i="1" s="1"/>
  <c r="N9" i="1" s="1" a="1"/>
  <c r="N9" i="1" s="1"/>
  <c r="P101" i="1" a="1"/>
  <c r="P101" i="1" s="1"/>
  <c r="Q101" i="1" s="1"/>
  <c r="P97" i="1" a="1"/>
  <c r="P97" i="1" s="1"/>
  <c r="Q97" i="1" s="1"/>
  <c r="P93" i="1" a="1"/>
  <c r="P93" i="1" s="1"/>
  <c r="Q93" i="1" s="1"/>
  <c r="P89" i="1" a="1"/>
  <c r="P89" i="1" s="1"/>
  <c r="Q89" i="1" s="1"/>
  <c r="P85" i="1" a="1"/>
  <c r="P85" i="1" s="1"/>
  <c r="Q85" i="1" s="1"/>
  <c r="P81" i="1" a="1"/>
  <c r="P81" i="1" s="1"/>
  <c r="Q81" i="1" s="1"/>
  <c r="P77" i="1" a="1"/>
  <c r="P77" i="1" s="1"/>
  <c r="Q77" i="1" s="1"/>
  <c r="P73" i="1" a="1"/>
  <c r="P73" i="1" s="1"/>
  <c r="Q73" i="1" s="1"/>
  <c r="P69" i="1" a="1"/>
  <c r="P69" i="1" s="1"/>
  <c r="Q69" i="1" s="1"/>
  <c r="P65" i="1" a="1"/>
  <c r="P65" i="1" s="1"/>
  <c r="Q65" i="1" s="1"/>
  <c r="P61" i="1" a="1"/>
  <c r="P61" i="1" s="1"/>
  <c r="Q61" i="1" s="1"/>
  <c r="P57" i="1" a="1"/>
  <c r="P57" i="1" s="1"/>
  <c r="Q57" i="1" s="1"/>
  <c r="P53" i="1" a="1"/>
  <c r="P53" i="1" s="1"/>
  <c r="Q53" i="1" s="1"/>
  <c r="P49" i="1" a="1"/>
  <c r="P49" i="1" s="1"/>
  <c r="Q49" i="1" s="1"/>
  <c r="P45" i="1" a="1"/>
  <c r="P45" i="1" s="1"/>
  <c r="Q45" i="1" s="1"/>
  <c r="P41" i="1" a="1"/>
  <c r="P41" i="1" s="1"/>
  <c r="Q41" i="1" s="1"/>
  <c r="P37" i="1" a="1"/>
  <c r="P37" i="1" s="1"/>
  <c r="Q37" i="1" s="1"/>
  <c r="P33" i="1" a="1"/>
  <c r="P33" i="1" s="1"/>
  <c r="Q33" i="1" s="1"/>
  <c r="P29" i="1" a="1"/>
  <c r="P29" i="1" s="1"/>
  <c r="Q29" i="1" s="1"/>
  <c r="P25" i="1" a="1"/>
  <c r="P25" i="1" s="1"/>
  <c r="Q25" i="1" s="1"/>
  <c r="P21" i="1" a="1"/>
  <c r="P21" i="1" s="1"/>
  <c r="Q21" i="1" s="1"/>
  <c r="P17" i="1" a="1"/>
  <c r="P17" i="1" s="1"/>
  <c r="Q17" i="1" s="1"/>
  <c r="P13" i="1" a="1"/>
  <c r="P13" i="1" s="1"/>
  <c r="Q13" i="1" s="1"/>
  <c r="P9" i="1" a="1"/>
  <c r="P9" i="1" s="1"/>
  <c r="Q9" i="1" s="1"/>
  <c r="J4" i="1" a="1"/>
  <c r="J4" i="1" s="1"/>
  <c r="K4" i="1" s="1" a="1"/>
  <c r="K4" i="1" s="1"/>
  <c r="J12" i="1" a="1"/>
  <c r="J12" i="1" s="1"/>
  <c r="K12" i="1" s="1" a="1"/>
  <c r="K12" i="1" s="1"/>
  <c r="J20" i="1" a="1"/>
  <c r="J20" i="1" s="1"/>
  <c r="K20" i="1" s="1" a="1"/>
  <c r="K20" i="1" s="1"/>
  <c r="J28" i="1" a="1"/>
  <c r="J28" i="1" s="1"/>
  <c r="K28" i="1" s="1" a="1"/>
  <c r="K28" i="1" s="1"/>
  <c r="J8" i="1" a="1"/>
  <c r="J8" i="1" s="1"/>
  <c r="K8" i="1" s="1"/>
  <c r="J16" i="1" a="1"/>
  <c r="J16" i="1" s="1"/>
  <c r="K16" i="1" s="1" a="1"/>
  <c r="K16" i="1" s="1"/>
  <c r="J24" i="1" a="1"/>
  <c r="J24" i="1" s="1"/>
  <c r="K24" i="1" s="1" a="1"/>
  <c r="K24" i="1" s="1"/>
  <c r="J32" i="1" a="1"/>
  <c r="J32" i="1" s="1"/>
  <c r="K32" i="1" s="1" a="1"/>
  <c r="K32" i="1" s="1"/>
  <c r="J38" i="1" a="1"/>
  <c r="J38" i="1" s="1"/>
  <c r="K38" i="1" s="1" a="1"/>
  <c r="K38" i="1" s="1"/>
  <c r="J42" i="1" a="1"/>
  <c r="J42" i="1" s="1"/>
  <c r="K42" i="1" s="1" a="1"/>
  <c r="K42" i="1" s="1"/>
  <c r="J46" i="1" a="1"/>
  <c r="J46" i="1" s="1"/>
  <c r="K46" i="1" s="1" a="1"/>
  <c r="K46" i="1" s="1"/>
  <c r="J50" i="1" a="1"/>
  <c r="J50" i="1" s="1"/>
  <c r="K50" i="1" s="1" a="1"/>
  <c r="K50" i="1" s="1"/>
  <c r="J54" i="1" a="1"/>
  <c r="J54" i="1" s="1"/>
  <c r="K54" i="1" s="1" a="1"/>
  <c r="K54" i="1" s="1"/>
  <c r="J58" i="1" a="1"/>
  <c r="J58" i="1" s="1"/>
  <c r="K58" i="1" s="1" a="1"/>
  <c r="K58" i="1" s="1"/>
  <c r="J62" i="1" a="1"/>
  <c r="J62" i="1" s="1"/>
  <c r="K62" i="1" s="1" a="1"/>
  <c r="K62" i="1" s="1"/>
  <c r="J66" i="1" a="1"/>
  <c r="J66" i="1" s="1"/>
  <c r="K66" i="1" s="1" a="1"/>
  <c r="K66" i="1" s="1"/>
  <c r="J70" i="1" a="1"/>
  <c r="J70" i="1" s="1"/>
  <c r="K70" i="1" s="1" a="1"/>
  <c r="K70" i="1" s="1"/>
  <c r="J74" i="1" a="1"/>
  <c r="J74" i="1" s="1"/>
  <c r="K74" i="1" s="1" a="1"/>
  <c r="K74" i="1" s="1"/>
  <c r="J78" i="1" a="1"/>
  <c r="J78" i="1" s="1"/>
  <c r="K78" i="1" s="1" a="1"/>
  <c r="K78" i="1" s="1"/>
  <c r="J82" i="1" a="1"/>
  <c r="J82" i="1" s="1"/>
  <c r="K82" i="1" s="1" a="1"/>
  <c r="K82" i="1" s="1"/>
  <c r="J86" i="1" a="1"/>
  <c r="J86" i="1" s="1"/>
  <c r="K86" i="1" s="1" a="1"/>
  <c r="K86" i="1" s="1"/>
  <c r="J101" i="1" a="1"/>
  <c r="J101" i="1" s="1"/>
  <c r="K101" i="1" s="1" a="1"/>
  <c r="K101" i="1" s="1"/>
  <c r="J36" i="1" a="1"/>
  <c r="J36" i="1" s="1"/>
  <c r="K36" i="1" s="1" a="1"/>
  <c r="K36" i="1" s="1"/>
  <c r="J40" i="1" a="1"/>
  <c r="J40" i="1" s="1"/>
  <c r="K40" i="1" s="1" a="1"/>
  <c r="K40" i="1" s="1"/>
  <c r="J44" i="1" a="1"/>
  <c r="J44" i="1" s="1"/>
  <c r="K44" i="1" s="1" a="1"/>
  <c r="K44" i="1" s="1"/>
  <c r="J48" i="1" a="1"/>
  <c r="J48" i="1" s="1"/>
  <c r="K48" i="1" s="1" a="1"/>
  <c r="K48" i="1" s="1"/>
  <c r="J52" i="1" a="1"/>
  <c r="J52" i="1" s="1"/>
  <c r="K52" i="1" s="1" a="1"/>
  <c r="K52" i="1" s="1"/>
  <c r="J56" i="1" a="1"/>
  <c r="J56" i="1" s="1"/>
  <c r="K56" i="1" s="1" a="1"/>
  <c r="K56" i="1" s="1"/>
  <c r="J60" i="1" a="1"/>
  <c r="J60" i="1" s="1"/>
  <c r="K60" i="1" s="1" a="1"/>
  <c r="K60" i="1" s="1"/>
  <c r="J64" i="1" a="1"/>
  <c r="J64" i="1" s="1"/>
  <c r="K64" i="1" s="1" a="1"/>
  <c r="K64" i="1" s="1"/>
  <c r="J68" i="1" a="1"/>
  <c r="J68" i="1" s="1"/>
  <c r="K68" i="1" s="1" a="1"/>
  <c r="K68" i="1" s="1"/>
  <c r="J72" i="1" a="1"/>
  <c r="J72" i="1" s="1"/>
  <c r="K72" i="1" s="1" a="1"/>
  <c r="K72" i="1" s="1"/>
  <c r="J76" i="1" a="1"/>
  <c r="J76" i="1" s="1"/>
  <c r="K76" i="1" s="1" a="1"/>
  <c r="K76" i="1" s="1"/>
  <c r="J80" i="1" a="1"/>
  <c r="J80" i="1" s="1"/>
  <c r="K80" i="1" s="1" a="1"/>
  <c r="K80" i="1" s="1"/>
  <c r="J84" i="1" a="1"/>
  <c r="J84" i="1" s="1"/>
  <c r="K84" i="1" s="1" a="1"/>
  <c r="K84" i="1" s="1"/>
  <c r="J88" i="1" a="1"/>
  <c r="J88" i="1" s="1"/>
  <c r="K88" i="1" s="1" a="1"/>
  <c r="K88" i="1" s="1"/>
  <c r="J99" i="1" a="1"/>
  <c r="J99" i="1" s="1"/>
  <c r="K99" i="1" s="1" a="1"/>
  <c r="K99" i="1" s="1"/>
  <c r="J103" i="1" a="1"/>
  <c r="J103" i="1" s="1"/>
  <c r="K103" i="1" s="1" a="1"/>
  <c r="K103" i="1" s="1"/>
  <c r="P16" i="1" a="1"/>
  <c r="P16" i="1" s="1"/>
  <c r="Q16" i="1" s="1"/>
  <c r="P48" i="1" a="1"/>
  <c r="P48" i="1" s="1"/>
  <c r="Q48" i="1" s="1"/>
  <c r="M18" i="1" a="1"/>
  <c r="M18" i="1" s="1"/>
  <c r="N18" i="1" s="1" a="1"/>
  <c r="N18" i="1" s="1"/>
  <c r="M50" i="1" a="1"/>
  <c r="M50" i="1" s="1"/>
  <c r="N50" i="1" s="1" a="1"/>
  <c r="N50" i="1" s="1"/>
  <c r="M77" i="1" a="1"/>
  <c r="M77" i="1" s="1"/>
  <c r="N77" i="1" s="1" a="1"/>
  <c r="N77" i="1" s="1"/>
  <c r="J10" i="1" a="1"/>
  <c r="J10" i="1" s="1"/>
  <c r="K10" i="1" s="1" a="1"/>
  <c r="K10" i="1" s="1"/>
  <c r="J26" i="1" a="1"/>
  <c r="J26" i="1" s="1"/>
  <c r="K26" i="1" s="1" a="1"/>
  <c r="K26" i="1" s="1"/>
  <c r="J39" i="1" a="1"/>
  <c r="J39" i="1" s="1"/>
  <c r="K39" i="1" s="1" a="1"/>
  <c r="K39" i="1" s="1"/>
  <c r="M14" i="1" a="1"/>
  <c r="M14" i="1" s="1"/>
  <c r="N14" i="1" s="1" a="1"/>
  <c r="N14" i="1" s="1"/>
  <c r="M30" i="1" a="1"/>
  <c r="M30" i="1" s="1"/>
  <c r="N30" i="1" s="1" a="1"/>
  <c r="N30" i="1" s="1"/>
  <c r="M46" i="1" a="1"/>
  <c r="M46" i="1" s="1"/>
  <c r="N46" i="1" s="1" a="1"/>
  <c r="N46" i="1" s="1"/>
  <c r="M62" i="1" a="1"/>
  <c r="M62" i="1" s="1"/>
  <c r="N62" i="1" s="1" a="1"/>
  <c r="N62" i="1" s="1"/>
  <c r="M75" i="1" a="1"/>
  <c r="M75" i="1" s="1"/>
  <c r="N75" i="1" s="1" a="1"/>
  <c r="N75" i="1" s="1"/>
  <c r="M83" i="1" a="1"/>
  <c r="M83" i="1" s="1"/>
  <c r="N83" i="1" s="1" a="1"/>
  <c r="N83" i="1" s="1"/>
  <c r="M91" i="1" a="1"/>
  <c r="M91" i="1" s="1"/>
  <c r="N91" i="1" s="1" a="1"/>
  <c r="N91" i="1" s="1"/>
  <c r="M99" i="1" a="1"/>
  <c r="M99" i="1" s="1"/>
  <c r="N99" i="1" s="1" a="1"/>
  <c r="N99" i="1" s="1"/>
  <c r="M6" i="1" a="1"/>
  <c r="M6" i="1" s="1"/>
  <c r="N6" i="1" s="1" a="1"/>
  <c r="N6" i="1" s="1"/>
  <c r="M22" i="1" a="1"/>
  <c r="M22" i="1" s="1"/>
  <c r="N22" i="1" s="1" a="1"/>
  <c r="N22" i="1" s="1"/>
  <c r="M38" i="1" a="1"/>
  <c r="M38" i="1" s="1"/>
  <c r="N38" i="1" s="1" a="1"/>
  <c r="N38" i="1" s="1"/>
  <c r="M54" i="1" a="1"/>
  <c r="M54" i="1" s="1"/>
  <c r="N54" i="1" s="1" a="1"/>
  <c r="N54" i="1" s="1"/>
  <c r="M70" i="1" a="1"/>
  <c r="M70" i="1" s="1"/>
  <c r="N70" i="1" s="1" a="1"/>
  <c r="N70" i="1" s="1"/>
  <c r="M79" i="1" a="1"/>
  <c r="M79" i="1" s="1"/>
  <c r="N79" i="1" s="1" a="1"/>
  <c r="N79" i="1" s="1"/>
  <c r="M87" i="1" a="1"/>
  <c r="M87" i="1" s="1"/>
  <c r="N87" i="1" s="1" a="1"/>
  <c r="N87" i="1" s="1"/>
  <c r="M95" i="1" a="1"/>
  <c r="M95" i="1" s="1"/>
  <c r="N95" i="1" s="1" a="1"/>
  <c r="N95" i="1" s="1"/>
  <c r="M103" i="1" a="1"/>
  <c r="M103" i="1" s="1"/>
  <c r="N103" i="1" s="1" a="1"/>
  <c r="N103" i="1" s="1"/>
  <c r="P76" i="1" a="1"/>
  <c r="P76" i="1" s="1"/>
  <c r="Q76" i="1" s="1"/>
  <c r="P100" i="1" a="1"/>
  <c r="P100" i="1" s="1"/>
  <c r="Q100" i="1" s="1"/>
  <c r="P4" i="1" a="1"/>
  <c r="P4" i="1" s="1"/>
  <c r="P12" i="1" a="1"/>
  <c r="P12" i="1" s="1"/>
  <c r="Q12" i="1" s="1"/>
  <c r="P20" i="1" a="1"/>
  <c r="P20" i="1" s="1"/>
  <c r="Q20" i="1" s="1"/>
  <c r="P28" i="1" a="1"/>
  <c r="P28" i="1" s="1"/>
  <c r="Q28" i="1" s="1"/>
  <c r="P36" i="1" a="1"/>
  <c r="P36" i="1" s="1"/>
  <c r="Q36" i="1" s="1"/>
  <c r="P44" i="1" a="1"/>
  <c r="P44" i="1" s="1"/>
  <c r="Q44" i="1" s="1"/>
  <c r="P52" i="1" a="1"/>
  <c r="P52" i="1" s="1"/>
  <c r="Q52" i="1" s="1"/>
  <c r="P60" i="1" a="1"/>
  <c r="P60" i="1" s="1"/>
  <c r="Q60" i="1" s="1"/>
  <c r="P68" i="1" a="1"/>
  <c r="P68" i="1" s="1"/>
  <c r="Q68" i="1" s="1"/>
  <c r="P84" i="1" a="1"/>
  <c r="P84" i="1" s="1"/>
  <c r="Q84" i="1" s="1"/>
  <c r="P92" i="1" a="1"/>
  <c r="P92" i="1" s="1"/>
  <c r="Q92" i="1" s="1"/>
  <c r="P8" i="1" a="1"/>
  <c r="P8" i="1" s="1"/>
  <c r="Q8" i="1" s="1"/>
  <c r="P24" i="1" a="1"/>
  <c r="P24" i="1" s="1"/>
  <c r="Q24" i="1" s="1"/>
  <c r="P40" i="1" a="1"/>
  <c r="P40" i="1" s="1"/>
  <c r="Q40" i="1" s="1"/>
  <c r="P56" i="1" a="1"/>
  <c r="P56" i="1" s="1"/>
  <c r="Q56" i="1" s="1"/>
  <c r="P72" i="1" a="1"/>
  <c r="P72" i="1" s="1"/>
  <c r="Q72" i="1" s="1"/>
  <c r="P88" i="1" a="1"/>
  <c r="P88" i="1" s="1"/>
  <c r="Q88" i="1" s="1"/>
  <c r="M10" i="1" a="1"/>
  <c r="M10" i="1" s="1"/>
  <c r="N10" i="1" s="1" a="1"/>
  <c r="N10" i="1" s="1"/>
  <c r="M26" i="1" a="1"/>
  <c r="M26" i="1" s="1"/>
  <c r="N26" i="1" s="1" a="1"/>
  <c r="N26" i="1" s="1"/>
  <c r="M42" i="1" a="1"/>
  <c r="M42" i="1" s="1"/>
  <c r="N42" i="1" s="1" a="1"/>
  <c r="N42" i="1" s="1"/>
  <c r="M58" i="1" a="1"/>
  <c r="M58" i="1" s="1"/>
  <c r="N58" i="1" s="1" a="1"/>
  <c r="N58" i="1" s="1"/>
  <c r="M73" i="1" a="1"/>
  <c r="M73" i="1" s="1"/>
  <c r="N73" i="1" s="1" a="1"/>
  <c r="N73" i="1" s="1"/>
  <c r="M81" i="1" a="1"/>
  <c r="M81" i="1" s="1"/>
  <c r="N81" i="1" s="1" a="1"/>
  <c r="N81" i="1" s="1"/>
  <c r="M89" i="1" a="1"/>
  <c r="M89" i="1" s="1"/>
  <c r="N89" i="1" s="1" a="1"/>
  <c r="N89" i="1" s="1"/>
  <c r="M97" i="1" a="1"/>
  <c r="M97" i="1" s="1"/>
  <c r="N97" i="1" s="1" a="1"/>
  <c r="N97" i="1" s="1"/>
  <c r="J6" i="1" a="1"/>
  <c r="J6" i="1" s="1"/>
  <c r="K6" i="1" s="1" a="1"/>
  <c r="K6" i="1" s="1"/>
  <c r="J14" i="1" a="1"/>
  <c r="J14" i="1" s="1"/>
  <c r="K14" i="1" s="1" a="1"/>
  <c r="K14" i="1" s="1"/>
  <c r="J22" i="1" a="1"/>
  <c r="J22" i="1" s="1"/>
  <c r="K22" i="1" s="1" a="1"/>
  <c r="K22" i="1" s="1"/>
  <c r="J30" i="1" a="1"/>
  <c r="J30" i="1" s="1"/>
  <c r="K30" i="1" s="1" a="1"/>
  <c r="K30" i="1" s="1"/>
  <c r="J37" i="1" a="1"/>
  <c r="J37" i="1" s="1"/>
  <c r="K37" i="1" s="1" a="1"/>
  <c r="K37" i="1" s="1"/>
  <c r="J41" i="1" a="1"/>
  <c r="J41" i="1" s="1"/>
  <c r="K41" i="1" s="1" a="1"/>
  <c r="K41" i="1" s="1"/>
  <c r="J45" i="1" a="1"/>
  <c r="J45" i="1" s="1"/>
  <c r="K45" i="1" s="1" a="1"/>
  <c r="K45" i="1" s="1"/>
  <c r="J49" i="1" a="1"/>
  <c r="J49" i="1" s="1"/>
  <c r="K49" i="1" s="1" a="1"/>
  <c r="K49" i="1" s="1"/>
  <c r="J53" i="1" a="1"/>
  <c r="J53" i="1" s="1"/>
  <c r="K53" i="1" s="1" a="1"/>
  <c r="K53" i="1" s="1"/>
  <c r="J57" i="1" a="1"/>
  <c r="J57" i="1" s="1"/>
  <c r="K57" i="1" s="1" a="1"/>
  <c r="K57" i="1" s="1"/>
  <c r="J61" i="1" a="1"/>
  <c r="J61" i="1" s="1"/>
  <c r="K61" i="1" s="1" a="1"/>
  <c r="K61" i="1" s="1"/>
  <c r="J65" i="1" a="1"/>
  <c r="J65" i="1" s="1"/>
  <c r="K65" i="1" s="1" a="1"/>
  <c r="K65" i="1" s="1"/>
  <c r="J69" i="1" a="1"/>
  <c r="J69" i="1" s="1"/>
  <c r="K69" i="1" s="1" a="1"/>
  <c r="K69" i="1" s="1"/>
  <c r="J73" i="1" a="1"/>
  <c r="J73" i="1" s="1"/>
  <c r="K73" i="1" s="1" a="1"/>
  <c r="K73" i="1" s="1"/>
  <c r="J77" i="1" a="1"/>
  <c r="J77" i="1" s="1"/>
  <c r="K77" i="1" s="1" a="1"/>
  <c r="K77" i="1" s="1"/>
  <c r="J81" i="1" a="1"/>
  <c r="J81" i="1" s="1"/>
  <c r="K81" i="1" s="1" a="1"/>
  <c r="K81" i="1" s="1"/>
  <c r="J85" i="1" a="1"/>
  <c r="J85" i="1" s="1"/>
  <c r="K85" i="1" s="1" a="1"/>
  <c r="K85" i="1" s="1"/>
  <c r="J89" i="1" a="1"/>
  <c r="J89" i="1" s="1"/>
  <c r="K89" i="1" s="1" a="1"/>
  <c r="K89" i="1" s="1"/>
  <c r="J91" i="1" a="1"/>
  <c r="J91" i="1" s="1"/>
  <c r="K91" i="1" s="1" a="1"/>
  <c r="K91" i="1" s="1"/>
  <c r="J93" i="1" a="1"/>
  <c r="J93" i="1" s="1"/>
  <c r="K93" i="1" s="1" a="1"/>
  <c r="K93" i="1" s="1"/>
  <c r="J95" i="1" a="1"/>
  <c r="J95" i="1" s="1"/>
  <c r="K95" i="1" s="1" a="1"/>
  <c r="K95" i="1" s="1"/>
  <c r="J97" i="1" a="1"/>
  <c r="J97" i="1" s="1"/>
  <c r="K97" i="1" s="1" a="1"/>
  <c r="K97" i="1" s="1"/>
  <c r="J100" i="1" a="1"/>
  <c r="J100" i="1" s="1"/>
  <c r="K100" i="1" s="1" a="1"/>
  <c r="K100" i="1" s="1"/>
  <c r="K3" i="1" a="1"/>
  <c r="K3" i="1" s="1"/>
  <c r="G6" i="1" a="1"/>
  <c r="G6" i="1" s="1"/>
  <c r="H6" i="1" s="1" a="1"/>
  <c r="H6" i="1" s="1"/>
  <c r="G10" i="1" a="1"/>
  <c r="G10" i="1" s="1"/>
  <c r="H10" i="1" s="1" a="1"/>
  <c r="H10" i="1" s="1"/>
  <c r="G14" i="1" a="1"/>
  <c r="G14" i="1" s="1"/>
  <c r="H14" i="1" s="1" a="1"/>
  <c r="H14" i="1" s="1"/>
  <c r="G18" i="1" a="1"/>
  <c r="G18" i="1" s="1"/>
  <c r="H18" i="1" s="1" a="1"/>
  <c r="H18" i="1" s="1"/>
  <c r="G22" i="1" a="1"/>
  <c r="G22" i="1" s="1"/>
  <c r="H22" i="1" s="1" a="1"/>
  <c r="H22" i="1" s="1"/>
  <c r="G26" i="1" a="1"/>
  <c r="G26" i="1" s="1"/>
  <c r="H26" i="1" s="1" a="1"/>
  <c r="H26" i="1" s="1"/>
  <c r="G30" i="1" a="1"/>
  <c r="G30" i="1" s="1"/>
  <c r="H30" i="1" s="1" a="1"/>
  <c r="H30" i="1" s="1"/>
  <c r="G34" i="1" a="1"/>
  <c r="G34" i="1" s="1"/>
  <c r="H34" i="1" s="1" a="1"/>
  <c r="H34" i="1" s="1"/>
  <c r="G38" i="1" a="1"/>
  <c r="G38" i="1" s="1"/>
  <c r="H38" i="1" s="1" a="1"/>
  <c r="H38" i="1" s="1"/>
  <c r="G42" i="1" a="1"/>
  <c r="G42" i="1" s="1"/>
  <c r="H42" i="1" s="1" a="1"/>
  <c r="H42" i="1" s="1"/>
  <c r="G46" i="1" a="1"/>
  <c r="G46" i="1" s="1"/>
  <c r="H46" i="1" s="1" a="1"/>
  <c r="H46" i="1" s="1"/>
  <c r="G50" i="1" a="1"/>
  <c r="G50" i="1" s="1"/>
  <c r="H50" i="1" s="1" a="1"/>
  <c r="H50" i="1" s="1"/>
  <c r="G54" i="1" a="1"/>
  <c r="G54" i="1" s="1"/>
  <c r="H54" i="1" s="1" a="1"/>
  <c r="H54" i="1" s="1"/>
  <c r="G58" i="1" a="1"/>
  <c r="G58" i="1" s="1"/>
  <c r="H58" i="1" s="1" a="1"/>
  <c r="H58" i="1" s="1"/>
  <c r="G62" i="1" a="1"/>
  <c r="G62" i="1" s="1"/>
  <c r="H62" i="1" s="1" a="1"/>
  <c r="H62" i="1" s="1"/>
  <c r="G66" i="1" a="1"/>
  <c r="G66" i="1" s="1"/>
  <c r="H66" i="1" s="1" a="1"/>
  <c r="H66" i="1" s="1"/>
  <c r="G70" i="1" a="1"/>
  <c r="G70" i="1" s="1"/>
  <c r="H70" i="1" s="1" a="1"/>
  <c r="H70" i="1" s="1"/>
  <c r="G74" i="1" a="1"/>
  <c r="G74" i="1" s="1"/>
  <c r="H74" i="1" s="1" a="1"/>
  <c r="H74" i="1" s="1"/>
  <c r="G78" i="1" a="1"/>
  <c r="G78" i="1" s="1"/>
  <c r="H78" i="1" s="1" a="1"/>
  <c r="H78" i="1" s="1"/>
  <c r="G82" i="1" a="1"/>
  <c r="G82" i="1" s="1"/>
  <c r="H82" i="1" s="1" a="1"/>
  <c r="H82" i="1" s="1"/>
  <c r="G86" i="1" a="1"/>
  <c r="G86" i="1" s="1"/>
  <c r="H86" i="1" s="1" a="1"/>
  <c r="H86" i="1" s="1"/>
  <c r="G90" i="1" a="1"/>
  <c r="G90" i="1" s="1"/>
  <c r="H90" i="1" s="1" a="1"/>
  <c r="H90" i="1" s="1"/>
  <c r="G94" i="1" a="1"/>
  <c r="G94" i="1" s="1"/>
  <c r="H94" i="1" s="1" a="1"/>
  <c r="H94" i="1" s="1"/>
  <c r="J35" i="1" a="1"/>
  <c r="J35" i="1" s="1"/>
  <c r="K35" i="1" s="1" a="1"/>
  <c r="K35" i="1" s="1"/>
  <c r="J31" i="1" a="1"/>
  <c r="J31" i="1" s="1"/>
  <c r="K31" i="1" s="1" a="1"/>
  <c r="K31" i="1" s="1"/>
  <c r="J27" i="1" a="1"/>
  <c r="J27" i="1" s="1"/>
  <c r="K27" i="1" s="1" a="1"/>
  <c r="K27" i="1" s="1"/>
  <c r="J23" i="1" a="1"/>
  <c r="J23" i="1" s="1"/>
  <c r="K23" i="1" s="1" a="1"/>
  <c r="K23" i="1" s="1"/>
  <c r="J19" i="1" a="1"/>
  <c r="J19" i="1" s="1"/>
  <c r="K19" i="1" s="1" a="1"/>
  <c r="K19" i="1" s="1"/>
  <c r="J15" i="1" a="1"/>
  <c r="J15" i="1" s="1"/>
  <c r="K15" i="1" s="1" a="1"/>
  <c r="K15" i="1" s="1"/>
  <c r="J11" i="1" a="1"/>
  <c r="J11" i="1" s="1"/>
  <c r="K11" i="1" s="1" a="1"/>
  <c r="K11" i="1" s="1"/>
  <c r="J7" i="1" a="1"/>
  <c r="J7" i="1" s="1"/>
  <c r="K7" i="1" s="1" a="1"/>
  <c r="K7" i="1" s="1"/>
  <c r="M3" i="1" a="1"/>
  <c r="M3" i="1" s="1"/>
  <c r="N3" i="1" s="1" a="1"/>
  <c r="N3" i="1" s="1"/>
  <c r="M102" i="1" a="1"/>
  <c r="M102" i="1" s="1"/>
  <c r="N102" i="1" s="1" a="1"/>
  <c r="N102" i="1" s="1"/>
  <c r="M98" i="1" a="1"/>
  <c r="M98" i="1" s="1"/>
  <c r="N98" i="1" s="1" a="1"/>
  <c r="N98" i="1" s="1"/>
  <c r="M94" i="1" a="1"/>
  <c r="M94" i="1" s="1"/>
  <c r="N94" i="1" s="1" a="1"/>
  <c r="N94" i="1" s="1"/>
  <c r="M90" i="1" a="1"/>
  <c r="M90" i="1" s="1"/>
  <c r="N90" i="1" s="1" a="1"/>
  <c r="N90" i="1" s="1"/>
  <c r="M86" i="1" a="1"/>
  <c r="M86" i="1" s="1"/>
  <c r="N86" i="1" s="1" a="1"/>
  <c r="N86" i="1" s="1"/>
  <c r="M82" i="1" a="1"/>
  <c r="M82" i="1" s="1"/>
  <c r="N82" i="1" s="1" a="1"/>
  <c r="N82" i="1" s="1"/>
  <c r="M78" i="1" a="1"/>
  <c r="M78" i="1" s="1"/>
  <c r="N78" i="1" s="1" a="1"/>
  <c r="N78" i="1" s="1"/>
  <c r="M74" i="1" a="1"/>
  <c r="M74" i="1" s="1"/>
  <c r="N74" i="1" s="1" a="1"/>
  <c r="N74" i="1" s="1"/>
  <c r="M68" i="1" a="1"/>
  <c r="M68" i="1" s="1"/>
  <c r="N68" i="1" s="1" a="1"/>
  <c r="N68" i="1" s="1"/>
  <c r="M60" i="1" a="1"/>
  <c r="M60" i="1" s="1"/>
  <c r="N60" i="1" s="1" a="1"/>
  <c r="N60" i="1" s="1"/>
  <c r="M52" i="1" a="1"/>
  <c r="M52" i="1" s="1"/>
  <c r="N52" i="1" s="1" a="1"/>
  <c r="N52" i="1" s="1"/>
  <c r="M44" i="1" a="1"/>
  <c r="M44" i="1" s="1"/>
  <c r="N44" i="1" s="1" a="1"/>
  <c r="N44" i="1" s="1"/>
  <c r="M36" i="1" a="1"/>
  <c r="M36" i="1" s="1"/>
  <c r="N36" i="1" s="1" a="1"/>
  <c r="N36" i="1" s="1"/>
  <c r="M28" i="1" a="1"/>
  <c r="M28" i="1" s="1"/>
  <c r="N28" i="1" s="1" a="1"/>
  <c r="N28" i="1" s="1"/>
  <c r="M20" i="1" a="1"/>
  <c r="M20" i="1" s="1"/>
  <c r="N20" i="1" s="1" a="1"/>
  <c r="N20" i="1" s="1"/>
  <c r="M12" i="1" a="1"/>
  <c r="M12" i="1" s="1"/>
  <c r="N12" i="1" s="1" a="1"/>
  <c r="N12" i="1" s="1"/>
  <c r="P3" i="1" a="1"/>
  <c r="P3" i="1" s="1"/>
  <c r="Q3" i="1" s="1" a="1"/>
  <c r="Q3" i="1" s="1"/>
  <c r="P98" i="1" a="1"/>
  <c r="P98" i="1" s="1"/>
  <c r="Q98" i="1" s="1"/>
  <c r="P90" i="1" a="1"/>
  <c r="P90" i="1" s="1"/>
  <c r="Q90" i="1" s="1"/>
  <c r="P82" i="1" a="1"/>
  <c r="P82" i="1" s="1"/>
  <c r="Q82" i="1" s="1"/>
  <c r="P74" i="1" a="1"/>
  <c r="P74" i="1" s="1"/>
  <c r="Q74" i="1" s="1"/>
  <c r="P66" i="1" a="1"/>
  <c r="P66" i="1" s="1"/>
  <c r="Q66" i="1" s="1"/>
  <c r="P58" i="1" a="1"/>
  <c r="P58" i="1" s="1"/>
  <c r="Q58" i="1" s="1"/>
  <c r="P50" i="1" a="1"/>
  <c r="P50" i="1" s="1"/>
  <c r="Q50" i="1" s="1"/>
  <c r="P42" i="1" a="1"/>
  <c r="P42" i="1" s="1"/>
  <c r="Q42" i="1" s="1"/>
  <c r="P34" i="1" a="1"/>
  <c r="P34" i="1" s="1"/>
  <c r="Q34" i="1" s="1"/>
  <c r="P26" i="1" a="1"/>
  <c r="P26" i="1" s="1"/>
  <c r="Q26" i="1" s="1"/>
  <c r="P18" i="1" a="1"/>
  <c r="P18" i="1" s="1"/>
  <c r="Q18" i="1" s="1"/>
  <c r="P10" i="1" a="1"/>
  <c r="P10" i="1" s="1"/>
  <c r="Q10" i="1" s="1"/>
  <c r="M71" i="1" a="1"/>
  <c r="M71" i="1" s="1"/>
  <c r="N71" i="1" s="1" a="1"/>
  <c r="N71" i="1" s="1"/>
  <c r="M67" i="1" a="1"/>
  <c r="M67" i="1" s="1"/>
  <c r="N67" i="1" s="1" a="1"/>
  <c r="N67" i="1" s="1"/>
  <c r="M63" i="1" a="1"/>
  <c r="M63" i="1" s="1"/>
  <c r="N63" i="1" s="1" a="1"/>
  <c r="N63" i="1" s="1"/>
  <c r="M59" i="1" a="1"/>
  <c r="M59" i="1" s="1"/>
  <c r="N59" i="1" s="1" a="1"/>
  <c r="N59" i="1" s="1"/>
  <c r="M55" i="1" a="1"/>
  <c r="M55" i="1" s="1"/>
  <c r="N55" i="1" s="1" a="1"/>
  <c r="N55" i="1" s="1"/>
  <c r="M51" i="1" a="1"/>
  <c r="M51" i="1" s="1"/>
  <c r="N51" i="1" s="1" a="1"/>
  <c r="N51" i="1" s="1"/>
  <c r="M47" i="1" a="1"/>
  <c r="M47" i="1" s="1"/>
  <c r="N47" i="1" s="1" a="1"/>
  <c r="N47" i="1" s="1"/>
  <c r="M43" i="1" a="1"/>
  <c r="M43" i="1" s="1"/>
  <c r="N43" i="1" s="1" a="1"/>
  <c r="N43" i="1" s="1"/>
  <c r="M39" i="1" a="1"/>
  <c r="M39" i="1" s="1"/>
  <c r="N39" i="1" s="1" a="1"/>
  <c r="N39" i="1" s="1"/>
  <c r="M35" i="1" a="1"/>
  <c r="M35" i="1" s="1"/>
  <c r="N35" i="1" s="1" a="1"/>
  <c r="N35" i="1" s="1"/>
  <c r="M31" i="1" a="1"/>
  <c r="M31" i="1" s="1"/>
  <c r="N31" i="1" s="1" a="1"/>
  <c r="N31" i="1" s="1"/>
  <c r="M27" i="1" a="1"/>
  <c r="M27" i="1" s="1"/>
  <c r="N27" i="1" s="1" a="1"/>
  <c r="N27" i="1" s="1"/>
  <c r="M23" i="1" a="1"/>
  <c r="M23" i="1" s="1"/>
  <c r="N23" i="1" s="1" a="1"/>
  <c r="N23" i="1" s="1"/>
  <c r="M19" i="1" a="1"/>
  <c r="M19" i="1" s="1"/>
  <c r="N19" i="1" s="1" a="1"/>
  <c r="N19" i="1" s="1"/>
  <c r="M15" i="1" a="1"/>
  <c r="M15" i="1" s="1"/>
  <c r="N15" i="1" s="1" a="1"/>
  <c r="N15" i="1" s="1"/>
  <c r="M11" i="1" a="1"/>
  <c r="M11" i="1" s="1"/>
  <c r="N11" i="1" s="1" a="1"/>
  <c r="N11" i="1" s="1"/>
  <c r="M7" i="1" a="1"/>
  <c r="M7" i="1" s="1"/>
  <c r="N7" i="1" s="1" a="1"/>
  <c r="N7" i="1" s="1"/>
  <c r="P103" i="1" a="1"/>
  <c r="P103" i="1" s="1"/>
  <c r="Q103" i="1" s="1"/>
  <c r="P99" i="1" a="1"/>
  <c r="P99" i="1" s="1"/>
  <c r="Q99" i="1" s="1"/>
  <c r="P95" i="1" a="1"/>
  <c r="P95" i="1" s="1"/>
  <c r="Q95" i="1" s="1"/>
  <c r="P91" i="1" a="1"/>
  <c r="P91" i="1" s="1"/>
  <c r="Q91" i="1" s="1"/>
  <c r="P87" i="1" a="1"/>
  <c r="P87" i="1" s="1"/>
  <c r="Q87" i="1" s="1"/>
  <c r="P83" i="1" a="1"/>
  <c r="P83" i="1" s="1"/>
  <c r="Q83" i="1" s="1"/>
  <c r="P79" i="1" a="1"/>
  <c r="P79" i="1" s="1"/>
  <c r="Q79" i="1" s="1"/>
  <c r="P75" i="1" a="1"/>
  <c r="P75" i="1" s="1"/>
  <c r="Q75" i="1" s="1"/>
  <c r="P71" i="1" a="1"/>
  <c r="P71" i="1" s="1"/>
  <c r="Q71" i="1" s="1"/>
  <c r="P67" i="1" a="1"/>
  <c r="P67" i="1" s="1"/>
  <c r="Q67" i="1" s="1"/>
  <c r="P63" i="1" a="1"/>
  <c r="P63" i="1" s="1"/>
  <c r="Q63" i="1" s="1"/>
  <c r="P59" i="1" a="1"/>
  <c r="P59" i="1" s="1"/>
  <c r="Q59" i="1" s="1"/>
  <c r="P55" i="1" a="1"/>
  <c r="P55" i="1" s="1"/>
  <c r="Q55" i="1" s="1"/>
  <c r="P51" i="1" a="1"/>
  <c r="P51" i="1" s="1"/>
  <c r="Q51" i="1" s="1"/>
  <c r="P47" i="1" a="1"/>
  <c r="P47" i="1" s="1"/>
  <c r="Q47" i="1" s="1"/>
  <c r="P43" i="1" a="1"/>
  <c r="P43" i="1" s="1"/>
  <c r="Q43" i="1" s="1"/>
  <c r="P39" i="1" a="1"/>
  <c r="P39" i="1" s="1"/>
  <c r="Q39" i="1" s="1"/>
  <c r="P35" i="1" a="1"/>
  <c r="P35" i="1" s="1"/>
  <c r="Q35" i="1" s="1"/>
  <c r="P31" i="1" a="1"/>
  <c r="P31" i="1" s="1"/>
  <c r="Q31" i="1" s="1"/>
  <c r="P27" i="1" a="1"/>
  <c r="P27" i="1" s="1"/>
  <c r="Q27" i="1" s="1"/>
  <c r="P23" i="1" a="1"/>
  <c r="P23" i="1" s="1"/>
  <c r="Q23" i="1" s="1"/>
  <c r="P19" i="1" a="1"/>
  <c r="P19" i="1" s="1"/>
  <c r="Q19" i="1" s="1"/>
  <c r="P15" i="1" a="1"/>
  <c r="P15" i="1" s="1"/>
  <c r="Q15" i="1" s="1"/>
  <c r="P11" i="1" a="1"/>
  <c r="P11" i="1" s="1"/>
  <c r="Q11" i="1" s="1"/>
  <c r="P7" i="1" a="1"/>
  <c r="P7" i="1" s="1"/>
  <c r="Q7" i="1" s="1"/>
  <c r="Q4" i="1"/>
</calcChain>
</file>

<file path=xl/sharedStrings.xml><?xml version="1.0" encoding="utf-8"?>
<sst xmlns="http://schemas.openxmlformats.org/spreadsheetml/2006/main" count="116" uniqueCount="103">
  <si>
    <t>الاسم</t>
  </si>
  <si>
    <t>محمد1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</si>
  <si>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</si>
  <si>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</si>
  <si>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</si>
  <si>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</si>
  <si>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</si>
  <si>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</si>
  <si>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</si>
  <si>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</si>
  <si>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</si>
  <si>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</si>
  <si>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</si>
  <si>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</si>
  <si>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</si>
  <si>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</si>
  <si>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</si>
  <si>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</si>
  <si>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</si>
  <si>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</si>
  <si>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</si>
  <si>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</si>
  <si>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</si>
  <si>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</si>
  <si>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</si>
  <si>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</si>
  <si>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</si>
  <si>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</si>
  <si>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</si>
  <si>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</si>
  <si>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</si>
  <si>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</si>
  <si>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</si>
  <si>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</si>
  <si>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</si>
  <si>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</si>
  <si>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</si>
  <si>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</si>
  <si>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</si>
  <si>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</si>
  <si>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</si>
  <si>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</si>
  <si>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</si>
  <si>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</si>
  <si>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</si>
  <si>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</si>
  <si>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</si>
  <si>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</si>
  <si>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</si>
  <si>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</si>
  <si>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</si>
  <si>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</si>
  <si>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</si>
  <si>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</si>
  <si>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</si>
  <si>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</si>
  <si>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</si>
  <si>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</si>
  <si>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</si>
  <si>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</si>
  <si>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</si>
  <si>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</si>
  <si>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</si>
  <si>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</si>
  <si>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</si>
  <si>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</si>
  <si>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</si>
  <si>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</si>
  <si>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</si>
  <si>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</si>
  <si>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</si>
  <si>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</si>
  <si>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</si>
  <si>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</si>
  <si>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</si>
  <si>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</si>
  <si>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</si>
  <si>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</si>
  <si>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</si>
  <si>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</si>
  <si>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</si>
  <si>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</si>
  <si>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</si>
  <si>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</si>
  <si>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</si>
  <si>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</si>
  <si>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</si>
  <si>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</si>
  <si>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</si>
  <si>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</si>
  <si>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</si>
  <si>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</si>
  <si>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</si>
  <si>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</si>
  <si>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</si>
  <si>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</si>
  <si>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</si>
  <si>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</si>
  <si>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</si>
  <si>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</si>
  <si>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العمر</t>
  </si>
  <si>
    <t>اللائحة الاساسية</t>
  </si>
  <si>
    <t>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</si>
</sst>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35">
    <dxf>
      <fill>
        <patternFill>
          <bgColor rgb="FF00B0F0"/>
        </patternFill>
      </fill>
    </dxf>
    <dxf>
      <numFmt numFmtId="164" formatCode=";;;"/>
      <border>
        <left/>
        <right/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numFmt numFmtId="164" formatCode=";;;"/>
    </dxf>
    <dxf>
      <font>
        <color theme="0"/>
      </font>
      <fill>
        <patternFill>
          <bgColor rgb="FF002060"/>
        </patternFill>
      </fill>
    </dxf>
    <dxf>
      <fill>
        <patternFill>
          <bgColor rgb="FF00B0F0"/>
        </patternFill>
      </fill>
    </dxf>
    <dxf>
      <numFmt numFmtId="164" formatCode=";;;"/>
      <border>
        <left/>
        <right/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numFmt numFmtId="164" formatCode=";;;"/>
    </dxf>
    <dxf>
      <fill>
        <patternFill>
          <bgColor rgb="FF00B0F0"/>
        </patternFill>
      </fill>
    </dxf>
    <dxf>
      <numFmt numFmtId="164" formatCode=";;;"/>
      <border>
        <left/>
        <right/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numFmt numFmtId="164" formatCode=";;;"/>
    </dxf>
    <dxf>
      <fill>
        <patternFill>
          <bgColor rgb="FF00B0F0"/>
        </patternFill>
      </fill>
    </dxf>
    <dxf>
      <numFmt numFmtId="164" formatCode=";;;"/>
      <border>
        <left/>
        <right/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numFmt numFmtId="164" formatCode=";;;"/>
    </dxf>
    <dxf>
      <fill>
        <patternFill>
          <bgColor rgb="FF00B0F0"/>
        </patternFill>
      </fill>
    </dxf>
    <dxf>
      <numFmt numFmtId="164" formatCode=";;;"/>
      <border>
        <left/>
        <right/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numFmt numFmtId="164" formatCode=";;;"/>
    </dxf>
    <dxf>
      <fill>
        <patternFill>
          <bgColor rgb="FF00B0F0"/>
        </patternFill>
      </fill>
    </dxf>
    <dxf>
      <numFmt numFmtId="164" formatCode=";;;"/>
      <border>
        <left/>
        <right/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numFmt numFmtId="164" formatCode=";;;"/>
    </dxf>
    <dxf>
      <numFmt numFmtId="164" formatCode=";;;"/>
      <border>
        <left/>
        <right/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numFmt numFmtId="164" formatCode=";;;"/>
    </dxf>
  </dxfs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"/>
  <sheetViews>
    <sheetView rightToLeft="1" tabSelected="1" workbookViewId="0">
      <selection activeCell="Q4" sqref="Q4:Q5"/>
    </sheetView>
  </sheetViews>
  <sheetFormatPr defaultRowHeight="23.25" x14ac:dyDescent="0.6"/>
  <cols>
    <col min="1" max="2" width="9" style="1"/>
    <col min="3" max="3" width="1.25" style="1" customWidth="1"/>
    <col min="4" max="5" width="9" style="1"/>
    <col min="6" max="6" width="9.875" style="1" hidden="1" customWidth="1"/>
    <col min="7" max="7" width="9.875" style="1" customWidth="1"/>
    <col min="8" max="8" width="9" style="1"/>
    <col min="9" max="9" width="9" style="1" hidden="1" customWidth="1"/>
    <col min="10" max="11" width="9" style="1"/>
    <col min="12" max="12" width="8.875" style="1" hidden="1" customWidth="1"/>
    <col min="13" max="13" width="12" style="1" customWidth="1"/>
    <col min="14" max="14" width="9" style="1"/>
    <col min="15" max="15" width="0" style="1" hidden="1" customWidth="1"/>
    <col min="16" max="18" width="9" style="1"/>
    <col min="19" max="19" width="12.25" style="1" customWidth="1"/>
    <col min="20" max="16384" width="9" style="1"/>
  </cols>
  <sheetData>
    <row r="1" spans="1:19" ht="30" thickBot="1" x14ac:dyDescent="0.65">
      <c r="A1" s="6" t="s">
        <v>101</v>
      </c>
      <c r="B1" s="6"/>
      <c r="D1" s="6" t="str">
        <f>"حـدّد عدد الأعمدة (بين 1 و 5)"&amp;"...العامود الكامل يحتوي على"&amp;$Q$1&amp;"  اسماً"</f>
        <v>حـدّد عدد الأعمدة (بين 1 و 5)...العامود الكامل يحتوي على33  اسماً</v>
      </c>
      <c r="E1" s="6"/>
      <c r="F1" s="6"/>
      <c r="G1" s="6"/>
      <c r="H1" s="6"/>
      <c r="I1" s="6"/>
      <c r="J1" s="6"/>
      <c r="K1" s="6"/>
      <c r="L1" s="6"/>
      <c r="M1" s="6"/>
      <c r="N1" s="6"/>
      <c r="P1" s="3">
        <v>3</v>
      </c>
      <c r="Q1" s="10">
        <f>IF($P$1=1,100,INT((COUNTA(A:A)-1)/$P$1))</f>
        <v>33</v>
      </c>
      <c r="R1" s="8"/>
      <c r="S1" s="9"/>
    </row>
    <row r="2" spans="1:19" ht="24.75" x14ac:dyDescent="0.6">
      <c r="A2" s="2" t="s">
        <v>0</v>
      </c>
      <c r="B2" s="2" t="s">
        <v>100</v>
      </c>
      <c r="D2" s="2" t="s">
        <v>0</v>
      </c>
      <c r="E2" s="2" t="s">
        <v>100</v>
      </c>
      <c r="F2" s="2" t="s">
        <v>0</v>
      </c>
      <c r="G2" s="2" t="s">
        <v>0</v>
      </c>
      <c r="H2" s="2" t="s">
        <v>100</v>
      </c>
      <c r="I2" s="2" t="s">
        <v>0</v>
      </c>
      <c r="J2" s="2" t="s">
        <v>0</v>
      </c>
      <c r="K2" s="2" t="s">
        <v>100</v>
      </c>
      <c r="L2" s="2" t="s">
        <v>0</v>
      </c>
      <c r="M2" s="2" t="s">
        <v>0</v>
      </c>
      <c r="N2" s="2" t="s">
        <v>100</v>
      </c>
      <c r="O2" s="2"/>
      <c r="P2" s="2" t="s">
        <v>0</v>
      </c>
      <c r="Q2" s="7" t="s">
        <v>100</v>
      </c>
      <c r="R2" s="5"/>
    </row>
    <row r="3" spans="1:19" ht="24.75" x14ac:dyDescent="0.6">
      <c r="A3" s="2" t="s">
        <v>1</v>
      </c>
      <c r="B3" s="2">
        <v>24</v>
      </c>
      <c r="D3" s="4" t="str">
        <f>IF($P$1&gt;5,"",IFERROR(IF(ROW()-2&lt;=$Q$1,INDEX($A$3:$A$200,ROW()-2),""),""))</f>
        <v>محمد1</v>
      </c>
      <c r="E3" s="4">
        <f>IF($P$1&gt;5,"",IFERROR(VLOOKUP(D3,$A$1:$B$200,2,0),""))</f>
        <v>24</v>
      </c>
      <c r="F3" s="4" t="str">
        <f>IFERROR(IF(AND(ROW()-2&lt;=$Q$1*2,ROW()-2&gt;$Q$1),INDEX($A$3:$A$200,ROW()-2),""),"")</f>
        <v/>
      </c>
      <c r="G3" s="4" t="str">
        <f t="array" ref="G3">IF($P$1&gt;5,"",IFERROR(IF(ROW()-2&gt;$Q$1,"",INDEX($A$3:$A$200,SMALL(IF(NOT($F$3:$F$200=""),ROW($F$3:$F$200)-ROW($F$3)+1,""),ROW()-2))),""))</f>
        <v>محمد34</v>
      </c>
      <c r="H3" s="4">
        <f t="array" ref="H3">IF($P$1&gt;5,"",IFERROR(VLOOKUP(G3,$A$1:$B$200,2,0),""))</f>
        <v>41</v>
      </c>
      <c r="I3" s="4" t="str">
        <f>IFERROR(IF(AND(ROW()-2&lt;=$Q$1*3,ROW()-2&gt;$Q$1*2),INDEX($A$3:$A$200,ROW()-2),""),"")</f>
        <v/>
      </c>
      <c r="J3" s="4" t="str">
        <f t="array" ref="J3">IF($P$1&gt;5,"",IFERROR(IF(ROW()-2&gt;$Q$1,"",INDEX($A$3:$A$102,SMALL(IF(NOT($I$3:$I$200=""),ROW($I$3:$I$200)-ROW($I$3)+1,""),ROW()-2))),""))</f>
        <v>محمد67</v>
      </c>
      <c r="K3" s="4">
        <f t="array" ref="K3">IF($P$1&gt;5,"",IFERROR(VLOOKUP(J3,$A$1:$B$200,2,0),""))</f>
        <v>39</v>
      </c>
      <c r="L3" s="4" t="str">
        <f>IFERROR(IF(AND(ROW()-2&lt;=$Q$1*4,ROW()-2&gt;$Q$1*3),INDEX($A$3:$A$200,ROW()-2),""),"")</f>
        <v/>
      </c>
      <c r="M3" s="4" t="str">
        <f t="array" ref="M3">IF($P$1&gt;5,"",IFERROR(IF(ROW()-2&gt;$Q$1,"",INDEX($A$3:$A$200,SMALL(IF(NOT($L$3:$L$200=""),ROW($L$3:$L$200)-ROW($L$3)+1,""),ROW()-2))),""))</f>
        <v>محمد100</v>
      </c>
      <c r="N3" s="4">
        <f t="array" ref="N3">IF($P$1&gt;5,"",IFERROR(VLOOKUP(M3,$A$1:$B$200,2,0),""))</f>
        <v>31</v>
      </c>
      <c r="O3" s="4" t="str">
        <f t="array" ref="O3">IFERROR(IF(AND(ROW()-2&lt;=$Q$1*5,ROW()-2&gt;$Q$1*4),INDEX($A$3:$A$200,ROW()-2),""),"")</f>
        <v/>
      </c>
      <c r="P3" s="4" t="str">
        <f t="array" ref="P3">IF($P$1&gt;5,"",IFERROR(IF(ROW()-2&gt;$Q$1,"",INDEX($A$3:$A$200,SMALL(IF(NOT($O$3:$O$200=""),ROW($O$3:$O$200)-ROW($O$3)+1,""),ROW()-2))),""))</f>
        <v/>
      </c>
      <c r="Q3" s="4" t="str">
        <f t="array" ref="Q3">IF($P$1&gt;5,"",IFERROR(VLOOKUP(P3,$A$1:$B$200,2,0),""))</f>
        <v/>
      </c>
    </row>
    <row r="4" spans="1:19" ht="24.75" x14ac:dyDescent="0.6">
      <c r="A4" s="2" t="s">
        <v>102</v>
      </c>
      <c r="B4" s="2">
        <v>40</v>
      </c>
      <c r="D4" s="4" t="str">
        <f t="shared" ref="D4:D67" si="0">IF($P$1&gt;5,"",IFERROR(IF(ROW()-2&lt;=$Q$1,INDEX($A$3:$A$200,ROW()-2),""),""))</f>
        <v>سعيد</v>
      </c>
      <c r="E4" s="4">
        <f t="shared" ref="E4:E67" si="1">IF($P$1&gt;5,"",IFERROR(VLOOKUP(D4,$A$1:$B$200,2,0),""))</f>
        <v>40</v>
      </c>
      <c r="F4" s="4" t="str">
        <f t="shared" ref="F4:F67" si="2">IFERROR(IF(AND(ROW()-2&lt;=$Q$1*2,ROW()-2&gt;$Q$1),INDEX($A$3:$A$200,ROW()-2),""),"")</f>
        <v/>
      </c>
      <c r="G4" s="4" t="str">
        <f t="array" ref="G4">IF($P$1&gt;5,"",IFERROR(IF(ROW()-2&gt;$Q$1,"",INDEX($A$3:$A$200,SMALL(IF(NOT($F$3:$F$200=""),ROW($F$3:$F$200)-ROW($F$3)+1,""),ROW()-2))),""))</f>
        <v>محمد35</v>
      </c>
      <c r="H4" s="4">
        <f t="array" ref="H4">IF($P$1&gt;5,"",IFERROR(VLOOKUP(G4,$A$1:$B$200,2,0),""))</f>
        <v>39</v>
      </c>
      <c r="I4" s="4" t="str">
        <f t="shared" ref="I4:I67" si="3">IFERROR(IF(AND(ROW()-2&lt;=$Q$1*3,ROW()-2&gt;$Q$1*2),INDEX($A$3:$A$200,ROW()-2),""),"")</f>
        <v/>
      </c>
      <c r="J4" s="4" t="str">
        <f t="array" ref="J4">IF($P$1&gt;5,"",IFERROR(IF(ROW()-2&gt;$Q$1,"",INDEX($A$3:$A$102,SMALL(IF(NOT($I$3:$I$200=""),ROW($I$3:$I$200)-ROW($I$3)+1,""),ROW()-2))),""))</f>
        <v>محمد68</v>
      </c>
      <c r="K4" s="4">
        <f t="array" ref="K4">IF($P$1&gt;5,"",IFERROR(VLOOKUP(J4,$A$1:$B$200,2,0),""))</f>
        <v>22</v>
      </c>
      <c r="L4" s="4" t="str">
        <f t="shared" ref="L4:L67" si="4">IFERROR(IF(AND(ROW()-2&lt;=$Q$1*4,ROW()-2&gt;$Q$1*3),INDEX($A$3:$A$200,ROW()-2),""),"")</f>
        <v/>
      </c>
      <c r="M4" s="4">
        <f t="array" ref="M4">IF($P$1&gt;5,"",IFERROR(IF(ROW()-2&gt;$Q$1,"",INDEX($A$3:$A$200,SMALL(IF(NOT($L$3:$L$200=""),ROW($L$3:$L$200)-ROW($L$3)+1,""),ROW()-2))),""))</f>
        <v>0</v>
      </c>
      <c r="N4" s="4" t="str">
        <f t="array" ref="N4">IF($P$1&gt;5,"",IFERROR(VLOOKUP(M4,$A$1:$B$200,2,0),""))</f>
        <v/>
      </c>
      <c r="O4" s="4" t="str">
        <f t="array" ref="O4">IFERROR(IF(AND(ROW()-2&lt;=$Q$1*5,ROW()-2&gt;$Q$1*4),INDEX($A$3:$A$200,ROW()-2),""),"")</f>
        <v/>
      </c>
      <c r="P4" s="4" t="str">
        <f t="array" ref="P4">IF($P$1&gt;5,"",IFERROR(IF(ROW()-2&gt;$Q$1,"",INDEX($A$3:$A$200,SMALL(IF(NOT($O$3:$O$200=""),ROW($O$3:$O$200)-ROW($O$3)+1,""),ROW()-2))),""))</f>
        <v/>
      </c>
      <c r="Q4" s="4" t="str">
        <f t="shared" ref="Q4:Q67" si="5">IFERROR(VLOOKUP(P4,$A$1:$B$200,2,0),"")</f>
        <v/>
      </c>
    </row>
    <row r="5" spans="1:19" ht="24.75" x14ac:dyDescent="0.6">
      <c r="A5" s="2" t="s">
        <v>2</v>
      </c>
      <c r="B5" s="2">
        <v>35</v>
      </c>
      <c r="D5" s="4" t="str">
        <f t="shared" si="0"/>
        <v>محمد3</v>
      </c>
      <c r="E5" s="4">
        <f t="shared" si="1"/>
        <v>35</v>
      </c>
      <c r="F5" s="4" t="str">
        <f t="shared" si="2"/>
        <v/>
      </c>
      <c r="G5" s="4" t="str">
        <f t="array" ref="G5">IF($P$1&gt;5,"",IFERROR(IF(ROW()-2&gt;$Q$1,"",INDEX($A$3:$A$200,SMALL(IF(NOT($F$3:$F$200=""),ROW($F$3:$F$200)-ROW($F$3)+1,""),ROW()-2))),""))</f>
        <v>محمد36</v>
      </c>
      <c r="H5" s="4">
        <f t="array" ref="H5">IF($P$1&gt;5,"",IFERROR(VLOOKUP(G5,$A$1:$B$200,2,0),""))</f>
        <v>38</v>
      </c>
      <c r="I5" s="4" t="str">
        <f t="shared" si="3"/>
        <v/>
      </c>
      <c r="J5" s="4" t="str">
        <f t="array" ref="J5">IF($P$1&gt;5,"",IFERROR(IF(ROW()-2&gt;$Q$1,"",INDEX($A$3:$A$102,SMALL(IF(NOT($I$3:$I$200=""),ROW($I$3:$I$200)-ROW($I$3)+1,""),ROW()-2))),""))</f>
        <v>محمد69</v>
      </c>
      <c r="K5" s="4">
        <f t="array" ref="K5">IF($P$1&gt;5,"",IFERROR(VLOOKUP(J5,$A$1:$B$200,2,0),""))</f>
        <v>40</v>
      </c>
      <c r="L5" s="4" t="str">
        <f t="shared" si="4"/>
        <v/>
      </c>
      <c r="M5" s="4" t="str">
        <f t="array" ref="M5">IF($P$1&gt;5,"",IFERROR(IF(ROW()-2&gt;$Q$1,"",INDEX($A$3:$A$200,SMALL(IF(NOT($L$3:$L$200=""),ROW($L$3:$L$200)-ROW($L$3)+1,""),ROW()-2))),""))</f>
        <v/>
      </c>
      <c r="N5" s="4" t="str">
        <f t="array" ref="N5">IF($P$1&gt;5,"",IFERROR(VLOOKUP(M5,$A$1:$B$200,2,0),""))</f>
        <v/>
      </c>
      <c r="O5" s="4" t="str">
        <f t="array" ref="O5">IFERROR(IF(AND(ROW()-2&lt;=$Q$1*5,ROW()-2&gt;$Q$1*4),INDEX($A$3:$A$200,ROW()-2),""),"")</f>
        <v/>
      </c>
      <c r="P5" s="4" t="str">
        <f t="array" ref="P5">IF($P$1&gt;5,"",IFERROR(IF(ROW()-2&gt;$Q$1,"",INDEX($A$3:$A$200,SMALL(IF(NOT($O$3:$O$200=""),ROW($O$3:$O$200)-ROW($O$3)+1,""),ROW()-2))),""))</f>
        <v/>
      </c>
      <c r="Q5" s="4" t="str">
        <f t="shared" si="5"/>
        <v/>
      </c>
    </row>
    <row r="6" spans="1:19" ht="24.75" x14ac:dyDescent="0.6">
      <c r="A6" s="2" t="s">
        <v>3</v>
      </c>
      <c r="B6" s="2">
        <v>25</v>
      </c>
      <c r="D6" s="4" t="str">
        <f t="shared" si="0"/>
        <v>محمد4</v>
      </c>
      <c r="E6" s="4">
        <f t="shared" si="1"/>
        <v>25</v>
      </c>
      <c r="F6" s="4" t="str">
        <f t="shared" si="2"/>
        <v/>
      </c>
      <c r="G6" s="4" t="str">
        <f t="array" ref="G6">IF($P$1&gt;5,"",IFERROR(IF(ROW()-2&gt;$Q$1,"",INDEX($A$3:$A$200,SMALL(IF(NOT($F$3:$F$200=""),ROW($F$3:$F$200)-ROW($F$3)+1,""),ROW()-2))),""))</f>
        <v>محمد37</v>
      </c>
      <c r="H6" s="4">
        <f t="array" ref="H6">IF($P$1&gt;5,"",IFERROR(VLOOKUP(G6,$A$1:$B$200,2,0),""))</f>
        <v>35</v>
      </c>
      <c r="I6" s="4" t="str">
        <f t="shared" si="3"/>
        <v/>
      </c>
      <c r="J6" s="4" t="str">
        <f t="array" ref="J6">IF($P$1&gt;5,"",IFERROR(IF(ROW()-2&gt;$Q$1,"",INDEX($A$3:$A$102,SMALL(IF(NOT($I$3:$I$200=""),ROW($I$3:$I$200)-ROW($I$3)+1,""),ROW()-2))),""))</f>
        <v>محمد70</v>
      </c>
      <c r="K6" s="4">
        <f t="array" ref="K6">IF($P$1&gt;5,"",IFERROR(VLOOKUP(J6,$A$1:$B$200,2,0),""))</f>
        <v>43</v>
      </c>
      <c r="L6" s="4" t="str">
        <f t="shared" si="4"/>
        <v/>
      </c>
      <c r="M6" s="4" t="str">
        <f t="array" ref="M6">IF($P$1&gt;5,"",IFERROR(IF(ROW()-2&gt;$Q$1,"",INDEX($A$3:$A$200,SMALL(IF(NOT($L$3:$L$200=""),ROW($L$3:$L$200)-ROW($L$3)+1,""),ROW()-2))),""))</f>
        <v/>
      </c>
      <c r="N6" s="4" t="str">
        <f t="array" ref="N6">IF($P$1&gt;5,"",IFERROR(VLOOKUP(M6,$A$1:$B$200,2,0),""))</f>
        <v/>
      </c>
      <c r="O6" s="4" t="str">
        <f t="array" ref="O6">IFERROR(IF(AND(ROW()-2&lt;=$Q$1*5,ROW()-2&gt;$Q$1*4),INDEX($A$3:$A$200,ROW()-2),""),"")</f>
        <v/>
      </c>
      <c r="P6" s="4" t="str">
        <f t="array" ref="P6">IF($P$1&gt;5,"",IFERROR(IF(ROW()-2&gt;$Q$1,"",INDEX($A$3:$A$200,SMALL(IF(NOT($O$3:$O$200=""),ROW($O$3:$O$200)-ROW($O$3)+1,""),ROW()-2))),""))</f>
        <v/>
      </c>
      <c r="Q6" s="4" t="str">
        <f t="shared" si="5"/>
        <v/>
      </c>
    </row>
    <row r="7" spans="1:19" ht="24.75" x14ac:dyDescent="0.6">
      <c r="A7" s="2" t="s">
        <v>4</v>
      </c>
      <c r="B7" s="2">
        <v>49</v>
      </c>
      <c r="D7" s="4" t="str">
        <f t="shared" si="0"/>
        <v>محمد5</v>
      </c>
      <c r="E7" s="4">
        <f t="shared" si="1"/>
        <v>49</v>
      </c>
      <c r="F7" s="4" t="str">
        <f t="shared" si="2"/>
        <v/>
      </c>
      <c r="G7" s="4" t="str">
        <f t="array" ref="G7">IF($P$1&gt;5,"",IFERROR(IF(ROW()-2&gt;$Q$1,"",INDEX($A$3:$A$200,SMALL(IF(NOT($F$3:$F$200=""),ROW($F$3:$F$200)-ROW($F$3)+1,""),ROW()-2))),""))</f>
        <v>محمد38</v>
      </c>
      <c r="H7" s="4">
        <f t="array" ref="H7">IF($P$1&gt;5,"",IFERROR(VLOOKUP(G7,$A$1:$B$200,2,0),""))</f>
        <v>30</v>
      </c>
      <c r="I7" s="4" t="str">
        <f t="shared" si="3"/>
        <v/>
      </c>
      <c r="J7" s="4" t="str">
        <f t="array" ref="J7">IF($P$1&gt;5,"",IFERROR(IF(ROW()-2&gt;$Q$1,"",INDEX($A$3:$A$102,SMALL(IF(NOT($I$3:$I$200=""),ROW($I$3:$I$200)-ROW($I$3)+1,""),ROW()-2))),""))</f>
        <v>محمد71</v>
      </c>
      <c r="K7" s="4">
        <f t="array" ref="K7">IF($P$1&gt;5,"",IFERROR(VLOOKUP(J7,$A$1:$B$200,2,0),""))</f>
        <v>31</v>
      </c>
      <c r="L7" s="4" t="str">
        <f t="shared" si="4"/>
        <v/>
      </c>
      <c r="M7" s="4" t="str">
        <f t="array" ref="M7">IF($P$1&gt;5,"",IFERROR(IF(ROW()-2&gt;$Q$1,"",INDEX($A$3:$A$200,SMALL(IF(NOT($L$3:$L$200=""),ROW($L$3:$L$200)-ROW($L$3)+1,""),ROW()-2))),""))</f>
        <v/>
      </c>
      <c r="N7" s="4" t="str">
        <f t="array" ref="N7">IF($P$1&gt;5,"",IFERROR(VLOOKUP(M7,$A$1:$B$200,2,0),""))</f>
        <v/>
      </c>
      <c r="O7" s="4" t="str">
        <f t="array" ref="O7">IFERROR(IF(AND(ROW()-2&lt;=$Q$1*5,ROW()-2&gt;$Q$1*4),INDEX($A$3:$A$200,ROW()-2),""),"")</f>
        <v/>
      </c>
      <c r="P7" s="4" t="str">
        <f t="array" ref="P7">IF($P$1&gt;5,"",IFERROR(IF(ROW()-2&gt;$Q$1,"",INDEX($A$3:$A$200,SMALL(IF(NOT($O$3:$O$200=""),ROW($O$3:$O$200)-ROW($O$3)+1,""),ROW()-2))),""))</f>
        <v/>
      </c>
      <c r="Q7" s="4" t="str">
        <f t="shared" si="5"/>
        <v/>
      </c>
    </row>
    <row r="8" spans="1:19" ht="24.75" x14ac:dyDescent="0.6">
      <c r="A8" s="2" t="s">
        <v>5</v>
      </c>
      <c r="B8" s="2">
        <v>49</v>
      </c>
      <c r="D8" s="4" t="str">
        <f t="shared" si="0"/>
        <v>محمد6</v>
      </c>
      <c r="E8" s="4">
        <f t="shared" si="1"/>
        <v>49</v>
      </c>
      <c r="F8" s="4" t="str">
        <f t="shared" si="2"/>
        <v/>
      </c>
      <c r="G8" s="4" t="str">
        <f t="array" ref="G8">IF($P$1&gt;5,"",IFERROR(IF(ROW()-2&gt;$Q$1,"",INDEX($A$3:$A$200,SMALL(IF(NOT($F$3:$F$200=""),ROW($F$3:$F$200)-ROW($F$3)+1,""),ROW()-2))),""))</f>
        <v>محمد39</v>
      </c>
      <c r="H8" s="4">
        <f t="array" ref="H8">IF($P$1&gt;5,"",IFERROR(VLOOKUP(G8,$A$1:$B$200,2,0),""))</f>
        <v>36</v>
      </c>
      <c r="I8" s="4" t="str">
        <f t="shared" si="3"/>
        <v/>
      </c>
      <c r="J8" s="4" t="str">
        <f t="array" ref="J8">IF($P$1&gt;5,"",IFERROR(IF(ROW()-2&gt;$Q$1,"",INDEX($A$3:$A$102,SMALL(IF(NOT($I$3:$I$200=""),ROW($I$3:$I$200)-ROW($I$3)+1,""),ROW()-2))),""))</f>
        <v>محمد72</v>
      </c>
      <c r="K8" s="4">
        <f>IF($P$1&gt;5,"",IFERROR(VLOOKUP(J8,$A$1:$B$200,2,0),""))</f>
        <v>45</v>
      </c>
      <c r="L8" s="4" t="str">
        <f t="shared" si="4"/>
        <v/>
      </c>
      <c r="M8" s="4" t="str">
        <f t="array" ref="M8">IF($P$1&gt;5,"",IFERROR(IF(ROW()-2&gt;$Q$1,"",INDEX($A$3:$A$200,SMALL(IF(NOT($L$3:$L$200=""),ROW($L$3:$L$200)-ROW($L$3)+1,""),ROW()-2))),""))</f>
        <v/>
      </c>
      <c r="N8" s="4" t="str">
        <f t="array" ref="N8">IF($P$1&gt;5,"",IFERROR(VLOOKUP(M8,$A$1:$B$200,2,0),""))</f>
        <v/>
      </c>
      <c r="O8" s="4" t="str">
        <f t="array" ref="O8">IFERROR(IF(AND(ROW()-2&lt;=$Q$1*5,ROW()-2&gt;$Q$1*4),INDEX($A$3:$A$200,ROW()-2),""),"")</f>
        <v/>
      </c>
      <c r="P8" s="4" t="str">
        <f t="array" ref="P8">IF($P$1&gt;5,"",IFERROR(IF(ROW()-2&gt;$Q$1,"",INDEX($A$3:$A$200,SMALL(IF(NOT($O$3:$O$200=""),ROW($O$3:$O$200)-ROW($O$3)+1,""),ROW()-2))),""))</f>
        <v/>
      </c>
      <c r="Q8" s="4" t="str">
        <f t="shared" si="5"/>
        <v/>
      </c>
    </row>
    <row r="9" spans="1:19" ht="24.75" x14ac:dyDescent="0.6">
      <c r="A9" s="2" t="s">
        <v>6</v>
      </c>
      <c r="B9" s="2">
        <v>47</v>
      </c>
      <c r="D9" s="4" t="str">
        <f t="shared" si="0"/>
        <v>محمد7</v>
      </c>
      <c r="E9" s="4">
        <f t="shared" si="1"/>
        <v>47</v>
      </c>
      <c r="F9" s="4" t="str">
        <f t="shared" si="2"/>
        <v/>
      </c>
      <c r="G9" s="4" t="str">
        <f t="array" ref="G9">IF($P$1&gt;5,"",IFERROR(IF(ROW()-2&gt;$Q$1,"",INDEX($A$3:$A$200,SMALL(IF(NOT($F$3:$F$200=""),ROW($F$3:$F$200)-ROW($F$3)+1,""),ROW()-2))),""))</f>
        <v>محمد40</v>
      </c>
      <c r="H9" s="4">
        <f t="array" ref="H9">IF($P$1&gt;5,"",IFERROR(VLOOKUP(G9,$A$1:$B$200,2,0),""))</f>
        <v>46</v>
      </c>
      <c r="I9" s="4" t="str">
        <f t="shared" si="3"/>
        <v/>
      </c>
      <c r="J9" s="4" t="str">
        <f t="array" ref="J9">IF($P$1&gt;5,"",IFERROR(IF(ROW()-2&gt;$Q$1,"",INDEX($A$3:$A$102,SMALL(IF(NOT($I$3:$I$200=""),ROW($I$3:$I$200)-ROW($I$3)+1,""),ROW()-2))),""))</f>
        <v>محمد73</v>
      </c>
      <c r="K9" s="4">
        <f t="array" ref="K9">IF($P$1&gt;5,"",IFERROR(VLOOKUP(J9,$A$1:$B$200,2,0),""))</f>
        <v>31</v>
      </c>
      <c r="L9" s="4" t="str">
        <f t="shared" si="4"/>
        <v/>
      </c>
      <c r="M9" s="4" t="str">
        <f t="array" ref="M9">IF($P$1&gt;5,"",IFERROR(IF(ROW()-2&gt;$Q$1,"",INDEX($A$3:$A$200,SMALL(IF(NOT($L$3:$L$200=""),ROW($L$3:$L$200)-ROW($L$3)+1,""),ROW()-2))),""))</f>
        <v/>
      </c>
      <c r="N9" s="4" t="str">
        <f t="array" ref="N9">IF($P$1&gt;5,"",IFERROR(VLOOKUP(M9,$A$1:$B$200,2,0),""))</f>
        <v/>
      </c>
      <c r="O9" s="4" t="str">
        <f t="array" ref="O9">IFERROR(IF(AND(ROW()-2&lt;=$Q$1*5,ROW()-2&gt;$Q$1*4),INDEX($A$3:$A$200,ROW()-2),""),"")</f>
        <v/>
      </c>
      <c r="P9" s="4" t="str">
        <f t="array" ref="P9">IF($P$1&gt;5,"",IFERROR(IF(ROW()-2&gt;$Q$1,"",INDEX($A$3:$A$200,SMALL(IF(NOT($O$3:$O$200=""),ROW($O$3:$O$200)-ROW($O$3)+1,""),ROW()-2))),""))</f>
        <v/>
      </c>
      <c r="Q9" s="4" t="str">
        <f t="shared" si="5"/>
        <v/>
      </c>
    </row>
    <row r="10" spans="1:19" ht="24.75" x14ac:dyDescent="0.6">
      <c r="A10" s="2" t="s">
        <v>7</v>
      </c>
      <c r="B10" s="2">
        <v>22</v>
      </c>
      <c r="D10" s="4" t="str">
        <f t="shared" si="0"/>
        <v>محمد8</v>
      </c>
      <c r="E10" s="4">
        <f t="shared" si="1"/>
        <v>22</v>
      </c>
      <c r="F10" s="4" t="str">
        <f t="shared" si="2"/>
        <v/>
      </c>
      <c r="G10" s="4" t="str">
        <f t="array" ref="G10">IF($P$1&gt;5,"",IFERROR(IF(ROW()-2&gt;$Q$1,"",INDEX($A$3:$A$200,SMALL(IF(NOT($F$3:$F$200=""),ROW($F$3:$F$200)-ROW($F$3)+1,""),ROW()-2))),""))</f>
        <v>محمد41</v>
      </c>
      <c r="H10" s="4">
        <f t="array" ref="H10">IF($P$1&gt;5,"",IFERROR(VLOOKUP(G10,$A$1:$B$200,2,0),""))</f>
        <v>38</v>
      </c>
      <c r="I10" s="4" t="str">
        <f t="shared" si="3"/>
        <v/>
      </c>
      <c r="J10" s="4" t="str">
        <f t="array" ref="J10">IF($P$1&gt;5,"",IFERROR(IF(ROW()-2&gt;$Q$1,"",INDEX($A$3:$A$102,SMALL(IF(NOT($I$3:$I$200=""),ROW($I$3:$I$200)-ROW($I$3)+1,""),ROW()-2))),""))</f>
        <v>محمد74</v>
      </c>
      <c r="K10" s="4">
        <f t="array" ref="K10">IF($P$1&gt;5,"",IFERROR(VLOOKUP(J10,$A$1:$B$200,2,0),""))</f>
        <v>22</v>
      </c>
      <c r="L10" s="4" t="str">
        <f t="shared" si="4"/>
        <v/>
      </c>
      <c r="M10" s="4" t="str">
        <f t="array" ref="M10">IF($P$1&gt;5,"",IFERROR(IF(ROW()-2&gt;$Q$1,"",INDEX($A$3:$A$200,SMALL(IF(NOT($L$3:$L$200=""),ROW($L$3:$L$200)-ROW($L$3)+1,""),ROW()-2))),""))</f>
        <v/>
      </c>
      <c r="N10" s="4" t="str">
        <f t="array" ref="N10">IF($P$1&gt;5,"",IFERROR(VLOOKUP(M10,$A$1:$B$200,2,0),""))</f>
        <v/>
      </c>
      <c r="O10" s="4" t="str">
        <f t="array" ref="O10">IFERROR(IF(AND(ROW()-2&lt;=$Q$1*5,ROW()-2&gt;$Q$1*4),INDEX($A$3:$A$200,ROW()-2),""),"")</f>
        <v/>
      </c>
      <c r="P10" s="4" t="str">
        <f t="array" ref="P10">IF($P$1&gt;5,"",IFERROR(IF(ROW()-2&gt;$Q$1,"",INDEX($A$3:$A$200,SMALL(IF(NOT($O$3:$O$200=""),ROW($O$3:$O$200)-ROW($O$3)+1,""),ROW()-2))),""))</f>
        <v/>
      </c>
      <c r="Q10" s="4" t="str">
        <f t="shared" si="5"/>
        <v/>
      </c>
    </row>
    <row r="11" spans="1:19" ht="24.75" x14ac:dyDescent="0.6">
      <c r="A11" s="2" t="s">
        <v>8</v>
      </c>
      <c r="B11" s="2">
        <v>24</v>
      </c>
      <c r="D11" s="4" t="str">
        <f t="shared" si="0"/>
        <v>محمد9</v>
      </c>
      <c r="E11" s="4">
        <f t="shared" si="1"/>
        <v>24</v>
      </c>
      <c r="F11" s="4" t="str">
        <f t="shared" si="2"/>
        <v/>
      </c>
      <c r="G11" s="4" t="str">
        <f t="array" ref="G11">IF($P$1&gt;5,"",IFERROR(IF(ROW()-2&gt;$Q$1,"",INDEX($A$3:$A$200,SMALL(IF(NOT($F$3:$F$200=""),ROW($F$3:$F$200)-ROW($F$3)+1,""),ROW()-2))),""))</f>
        <v>محمد42</v>
      </c>
      <c r="H11" s="4">
        <f t="array" ref="H11">IF($P$1&gt;5,"",IFERROR(VLOOKUP(G11,$A$1:$B$200,2,0),""))</f>
        <v>47</v>
      </c>
      <c r="I11" s="4" t="str">
        <f t="shared" si="3"/>
        <v/>
      </c>
      <c r="J11" s="4" t="str">
        <f t="array" ref="J11">IF($P$1&gt;5,"",IFERROR(IF(ROW()-2&gt;$Q$1,"",INDEX($A$3:$A$102,SMALL(IF(NOT($I$3:$I$200=""),ROW($I$3:$I$200)-ROW($I$3)+1,""),ROW()-2))),""))</f>
        <v>محمد75</v>
      </c>
      <c r="K11" s="4">
        <f t="array" ref="K11">IF($P$1&gt;5,"",IFERROR(VLOOKUP(J11,$A$1:$B$200,2,0),""))</f>
        <v>24</v>
      </c>
      <c r="L11" s="4" t="str">
        <f t="shared" si="4"/>
        <v/>
      </c>
      <c r="M11" s="4" t="str">
        <f t="array" ref="M11">IF($P$1&gt;5,"",IFERROR(IF(ROW()-2&gt;$Q$1,"",INDEX($A$3:$A$200,SMALL(IF(NOT($L$3:$L$200=""),ROW($L$3:$L$200)-ROW($L$3)+1,""),ROW()-2))),""))</f>
        <v/>
      </c>
      <c r="N11" s="4" t="str">
        <f t="array" ref="N11">IF($P$1&gt;5,"",IFERROR(VLOOKUP(M11,$A$1:$B$200,2,0),""))</f>
        <v/>
      </c>
      <c r="O11" s="4" t="str">
        <f t="array" ref="O11">IFERROR(IF(AND(ROW()-2&lt;=$Q$1*5,ROW()-2&gt;$Q$1*4),INDEX($A$3:$A$200,ROW()-2),""),"")</f>
        <v/>
      </c>
      <c r="P11" s="4" t="str">
        <f t="array" ref="P11">IF($P$1&gt;5,"",IFERROR(IF(ROW()-2&gt;$Q$1,"",INDEX($A$3:$A$200,SMALL(IF(NOT($O$3:$O$200=""),ROW($O$3:$O$200)-ROW($O$3)+1,""),ROW()-2))),""))</f>
        <v/>
      </c>
      <c r="Q11" s="4" t="str">
        <f t="shared" si="5"/>
        <v/>
      </c>
    </row>
    <row r="12" spans="1:19" ht="24.75" x14ac:dyDescent="0.6">
      <c r="A12" s="2" t="s">
        <v>9</v>
      </c>
      <c r="B12" s="2">
        <v>37</v>
      </c>
      <c r="D12" s="4" t="str">
        <f t="shared" si="0"/>
        <v>محمد10</v>
      </c>
      <c r="E12" s="4">
        <f t="shared" si="1"/>
        <v>37</v>
      </c>
      <c r="F12" s="4" t="str">
        <f t="shared" si="2"/>
        <v/>
      </c>
      <c r="G12" s="4" t="str">
        <f t="array" ref="G12">IF($P$1&gt;5,"",IFERROR(IF(ROW()-2&gt;$Q$1,"",INDEX($A$3:$A$200,SMALL(IF(NOT($F$3:$F$200=""),ROW($F$3:$F$200)-ROW($F$3)+1,""),ROW()-2))),""))</f>
        <v>محمد43</v>
      </c>
      <c r="H12" s="4">
        <f t="array" ref="H12">IF($P$1&gt;5,"",IFERROR(VLOOKUP(G12,$A$1:$B$200,2,0),""))</f>
        <v>32</v>
      </c>
      <c r="I12" s="4" t="str">
        <f t="shared" si="3"/>
        <v/>
      </c>
      <c r="J12" s="4" t="str">
        <f t="array" ref="J12">IF($P$1&gt;5,"",IFERROR(IF(ROW()-2&gt;$Q$1,"",INDEX($A$3:$A$102,SMALL(IF(NOT($I$3:$I$200=""),ROW($I$3:$I$200)-ROW($I$3)+1,""),ROW()-2))),""))</f>
        <v>محمد76</v>
      </c>
      <c r="K12" s="4">
        <f t="array" ref="K12">IF($P$1&gt;5,"",IFERROR(VLOOKUP(J12,$A$1:$B$200,2,0),""))</f>
        <v>41</v>
      </c>
      <c r="L12" s="4" t="str">
        <f t="shared" si="4"/>
        <v/>
      </c>
      <c r="M12" s="4" t="str">
        <f t="array" ref="M12">IF($P$1&gt;5,"",IFERROR(IF(ROW()-2&gt;$Q$1,"",INDEX($A$3:$A$200,SMALL(IF(NOT($L$3:$L$200=""),ROW($L$3:$L$200)-ROW($L$3)+1,""),ROW()-2))),""))</f>
        <v/>
      </c>
      <c r="N12" s="4" t="str">
        <f t="array" ref="N12">IF($P$1&gt;5,"",IFERROR(VLOOKUP(M12,$A$1:$B$200,2,0),""))</f>
        <v/>
      </c>
      <c r="O12" s="4" t="str">
        <f t="array" ref="O12">IFERROR(IF(AND(ROW()-2&lt;=$Q$1*5,ROW()-2&gt;$Q$1*4),INDEX($A$3:$A$200,ROW()-2),""),"")</f>
        <v/>
      </c>
      <c r="P12" s="4" t="str">
        <f t="array" ref="P12">IF($P$1&gt;5,"",IFERROR(IF(ROW()-2&gt;$Q$1,"",INDEX($A$3:$A$200,SMALL(IF(NOT($O$3:$O$200=""),ROW($O$3:$O$200)-ROW($O$3)+1,""),ROW()-2))),""))</f>
        <v/>
      </c>
      <c r="Q12" s="4" t="str">
        <f t="shared" si="5"/>
        <v/>
      </c>
    </row>
    <row r="13" spans="1:19" ht="24.75" x14ac:dyDescent="0.6">
      <c r="A13" s="2" t="s">
        <v>10</v>
      </c>
      <c r="B13" s="2">
        <v>34</v>
      </c>
      <c r="D13" s="4" t="str">
        <f t="shared" si="0"/>
        <v>محمد11</v>
      </c>
      <c r="E13" s="4">
        <f t="shared" si="1"/>
        <v>34</v>
      </c>
      <c r="F13" s="4" t="str">
        <f t="shared" si="2"/>
        <v/>
      </c>
      <c r="G13" s="4" t="str">
        <f t="array" ref="G13">IF($P$1&gt;5,"",IFERROR(IF(ROW()-2&gt;$Q$1,"",INDEX($A$3:$A$200,SMALL(IF(NOT($F$3:$F$200=""),ROW($F$3:$F$200)-ROW($F$3)+1,""),ROW()-2))),""))</f>
        <v>محمد44</v>
      </c>
      <c r="H13" s="4">
        <f t="array" ref="H13">IF($P$1&gt;5,"",IFERROR(VLOOKUP(G13,$A$1:$B$200,2,0),""))</f>
        <v>32</v>
      </c>
      <c r="I13" s="4" t="str">
        <f t="shared" si="3"/>
        <v/>
      </c>
      <c r="J13" s="4" t="str">
        <f t="array" ref="J13">IF($P$1&gt;5,"",IFERROR(IF(ROW()-2&gt;$Q$1,"",INDEX($A$3:$A$102,SMALL(IF(NOT($I$3:$I$200=""),ROW($I$3:$I$200)-ROW($I$3)+1,""),ROW()-2))),""))</f>
        <v>محمد77</v>
      </c>
      <c r="K13" s="4">
        <f t="array" ref="K13">IF($P$1&gt;5,"",IFERROR(VLOOKUP(J13,$A$1:$B$200,2,0),""))</f>
        <v>28</v>
      </c>
      <c r="L13" s="4" t="str">
        <f t="shared" si="4"/>
        <v/>
      </c>
      <c r="M13" s="4" t="str">
        <f t="array" ref="M13">IF($P$1&gt;5,"",IFERROR(IF(ROW()-2&gt;$Q$1,"",INDEX($A$3:$A$200,SMALL(IF(NOT($L$3:$L$200=""),ROW($L$3:$L$200)-ROW($L$3)+1,""),ROW()-2))),""))</f>
        <v/>
      </c>
      <c r="N13" s="4" t="str">
        <f t="array" ref="N13">IF($P$1&gt;5,"",IFERROR(VLOOKUP(M13,$A$1:$B$200,2,0),""))</f>
        <v/>
      </c>
      <c r="O13" s="4" t="str">
        <f t="array" ref="O13">IFERROR(IF(AND(ROW()-2&lt;=$Q$1*5,ROW()-2&gt;$Q$1*4),INDEX($A$3:$A$200,ROW()-2),""),"")</f>
        <v/>
      </c>
      <c r="P13" s="4" t="str">
        <f t="array" ref="P13">IF($P$1&gt;5,"",IFERROR(IF(ROW()-2&gt;$Q$1,"",INDEX($A$3:$A$200,SMALL(IF(NOT($O$3:$O$200=""),ROW($O$3:$O$200)-ROW($O$3)+1,""),ROW()-2))),""))</f>
        <v/>
      </c>
      <c r="Q13" s="4" t="str">
        <f t="shared" si="5"/>
        <v/>
      </c>
    </row>
    <row r="14" spans="1:19" ht="24.75" x14ac:dyDescent="0.6">
      <c r="A14" s="2" t="s">
        <v>11</v>
      </c>
      <c r="B14" s="2">
        <v>41</v>
      </c>
      <c r="D14" s="4" t="str">
        <f t="shared" si="0"/>
        <v>محمد12</v>
      </c>
      <c r="E14" s="4">
        <f t="shared" si="1"/>
        <v>41</v>
      </c>
      <c r="F14" s="4" t="str">
        <f t="shared" si="2"/>
        <v/>
      </c>
      <c r="G14" s="4" t="str">
        <f t="array" ref="G14">IF($P$1&gt;5,"",IFERROR(IF(ROW()-2&gt;$Q$1,"",INDEX($A$3:$A$200,SMALL(IF(NOT($F$3:$F$200=""),ROW($F$3:$F$200)-ROW($F$3)+1,""),ROW()-2))),""))</f>
        <v>محمد45</v>
      </c>
      <c r="H14" s="4">
        <f t="array" ref="H14">IF($P$1&gt;5,"",IFERROR(VLOOKUP(G14,$A$1:$B$200,2,0),""))</f>
        <v>49</v>
      </c>
      <c r="I14" s="4" t="str">
        <f t="shared" si="3"/>
        <v/>
      </c>
      <c r="J14" s="4" t="str">
        <f t="array" ref="J14">IF($P$1&gt;5,"",IFERROR(IF(ROW()-2&gt;$Q$1,"",INDEX($A$3:$A$102,SMALL(IF(NOT($I$3:$I$200=""),ROW($I$3:$I$200)-ROW($I$3)+1,""),ROW()-2))),""))</f>
        <v>محمد78</v>
      </c>
      <c r="K14" s="4">
        <f t="array" ref="K14">IF($P$1&gt;5,"",IFERROR(VLOOKUP(J14,$A$1:$B$200,2,0),""))</f>
        <v>27</v>
      </c>
      <c r="L14" s="4" t="str">
        <f t="shared" si="4"/>
        <v/>
      </c>
      <c r="M14" s="4" t="str">
        <f t="array" ref="M14">IF($P$1&gt;5,"",IFERROR(IF(ROW()-2&gt;$Q$1,"",INDEX($A$3:$A$200,SMALL(IF(NOT($L$3:$L$200=""),ROW($L$3:$L$200)-ROW($L$3)+1,""),ROW()-2))),""))</f>
        <v/>
      </c>
      <c r="N14" s="4" t="str">
        <f t="array" ref="N14">IF($P$1&gt;5,"",IFERROR(VLOOKUP(M14,$A$1:$B$200,2,0),""))</f>
        <v/>
      </c>
      <c r="O14" s="4" t="str">
        <f t="array" ref="O14">IFERROR(IF(AND(ROW()-2&lt;=$Q$1*5,ROW()-2&gt;$Q$1*4),INDEX($A$3:$A$200,ROW()-2),""),"")</f>
        <v/>
      </c>
      <c r="P14" s="4" t="str">
        <f t="array" ref="P14">IF($P$1&gt;5,"",IFERROR(IF(ROW()-2&gt;$Q$1,"",INDEX($A$3:$A$200,SMALL(IF(NOT($O$3:$O$200=""),ROW($O$3:$O$200)-ROW($O$3)+1,""),ROW()-2))),""))</f>
        <v/>
      </c>
      <c r="Q14" s="4" t="str">
        <f t="shared" si="5"/>
        <v/>
      </c>
    </row>
    <row r="15" spans="1:19" ht="24.75" x14ac:dyDescent="0.6">
      <c r="A15" s="2" t="s">
        <v>12</v>
      </c>
      <c r="B15" s="2">
        <v>26</v>
      </c>
      <c r="D15" s="4" t="str">
        <f t="shared" si="0"/>
        <v>محمد13</v>
      </c>
      <c r="E15" s="4">
        <f t="shared" si="1"/>
        <v>26</v>
      </c>
      <c r="F15" s="4" t="str">
        <f t="shared" si="2"/>
        <v/>
      </c>
      <c r="G15" s="4" t="str">
        <f t="array" ref="G15">IF($P$1&gt;5,"",IFERROR(IF(ROW()-2&gt;$Q$1,"",INDEX($A$3:$A$200,SMALL(IF(NOT($F$3:$F$200=""),ROW($F$3:$F$200)-ROW($F$3)+1,""),ROW()-2))),""))</f>
        <v>محمد46</v>
      </c>
      <c r="H15" s="4">
        <f t="array" ref="H15">IF($P$1&gt;5,"",IFERROR(VLOOKUP(G15,$A$1:$B$200,2,0),""))</f>
        <v>27</v>
      </c>
      <c r="I15" s="4" t="str">
        <f t="shared" si="3"/>
        <v/>
      </c>
      <c r="J15" s="4" t="str">
        <f t="array" ref="J15">IF($P$1&gt;5,"",IFERROR(IF(ROW()-2&gt;$Q$1,"",INDEX($A$3:$A$102,SMALL(IF(NOT($I$3:$I$200=""),ROW($I$3:$I$200)-ROW($I$3)+1,""),ROW()-2))),""))</f>
        <v>محمد79</v>
      </c>
      <c r="K15" s="4">
        <f t="array" ref="K15">IF($P$1&gt;5,"",IFERROR(VLOOKUP(J15,$A$1:$B$200,2,0),""))</f>
        <v>35</v>
      </c>
      <c r="L15" s="4" t="str">
        <f t="shared" si="4"/>
        <v/>
      </c>
      <c r="M15" s="4" t="str">
        <f t="array" ref="M15">IF($P$1&gt;5,"",IFERROR(IF(ROW()-2&gt;$Q$1,"",INDEX($A$3:$A$200,SMALL(IF(NOT($L$3:$L$200=""),ROW($L$3:$L$200)-ROW($L$3)+1,""),ROW()-2))),""))</f>
        <v/>
      </c>
      <c r="N15" s="4" t="str">
        <f t="array" ref="N15">IF($P$1&gt;5,"",IFERROR(VLOOKUP(M15,$A$1:$B$200,2,0),""))</f>
        <v/>
      </c>
      <c r="O15" s="4" t="str">
        <f t="array" ref="O15">IFERROR(IF(AND(ROW()-2&lt;=$Q$1*5,ROW()-2&gt;$Q$1*4),INDEX($A$3:$A$200,ROW()-2),""),"")</f>
        <v/>
      </c>
      <c r="P15" s="4" t="str">
        <f t="array" ref="P15">IF($P$1&gt;5,"",IFERROR(IF(ROW()-2&gt;$Q$1,"",INDEX($A$3:$A$200,SMALL(IF(NOT($O$3:$O$200=""),ROW($O$3:$O$200)-ROW($O$3)+1,""),ROW()-2))),""))</f>
        <v/>
      </c>
      <c r="Q15" s="4" t="str">
        <f t="shared" si="5"/>
        <v/>
      </c>
    </row>
    <row r="16" spans="1:19" ht="24.75" x14ac:dyDescent="0.6">
      <c r="A16" s="2" t="s">
        <v>13</v>
      </c>
      <c r="B16" s="2">
        <v>30</v>
      </c>
      <c r="D16" s="4" t="str">
        <f t="shared" si="0"/>
        <v>محمد14</v>
      </c>
      <c r="E16" s="4">
        <f t="shared" si="1"/>
        <v>30</v>
      </c>
      <c r="F16" s="4" t="str">
        <f t="shared" si="2"/>
        <v/>
      </c>
      <c r="G16" s="4" t="str">
        <f t="array" ref="G16">IF($P$1&gt;5,"",IFERROR(IF(ROW()-2&gt;$Q$1,"",INDEX($A$3:$A$200,SMALL(IF(NOT($F$3:$F$200=""),ROW($F$3:$F$200)-ROW($F$3)+1,""),ROW()-2))),""))</f>
        <v>محمد47</v>
      </c>
      <c r="H16" s="4">
        <f t="array" ref="H16">IF($P$1&gt;5,"",IFERROR(VLOOKUP(G16,$A$1:$B$200,2,0),""))</f>
        <v>35</v>
      </c>
      <c r="I16" s="4" t="str">
        <f t="shared" si="3"/>
        <v/>
      </c>
      <c r="J16" s="4" t="str">
        <f t="array" ref="J16">IF($P$1&gt;5,"",IFERROR(IF(ROW()-2&gt;$Q$1,"",INDEX($A$3:$A$102,SMALL(IF(NOT($I$3:$I$200=""),ROW($I$3:$I$200)-ROW($I$3)+1,""),ROW()-2))),""))</f>
        <v>محمد80</v>
      </c>
      <c r="K16" s="4">
        <f t="array" ref="K16">IF($P$1&gt;5,"",IFERROR(VLOOKUP(J16,$A$1:$B$200,2,0),""))</f>
        <v>35</v>
      </c>
      <c r="L16" s="4" t="str">
        <f t="shared" si="4"/>
        <v/>
      </c>
      <c r="M16" s="4" t="str">
        <f t="array" ref="M16">IF($P$1&gt;5,"",IFERROR(IF(ROW()-2&gt;$Q$1,"",INDEX($A$3:$A$200,SMALL(IF(NOT($L$3:$L$200=""),ROW($L$3:$L$200)-ROW($L$3)+1,""),ROW()-2))),""))</f>
        <v/>
      </c>
      <c r="N16" s="4" t="str">
        <f t="array" ref="N16">IF($P$1&gt;5,"",IFERROR(VLOOKUP(M16,$A$1:$B$200,2,0),""))</f>
        <v/>
      </c>
      <c r="O16" s="4" t="str">
        <f t="array" ref="O16">IFERROR(IF(AND(ROW()-2&lt;=$Q$1*5,ROW()-2&gt;$Q$1*4),INDEX($A$3:$A$200,ROW()-2),""),"")</f>
        <v/>
      </c>
      <c r="P16" s="4" t="str">
        <f t="array" ref="P16">IF($P$1&gt;5,"",IFERROR(IF(ROW()-2&gt;$Q$1,"",INDEX($A$3:$A$200,SMALL(IF(NOT($O$3:$O$200=""),ROW($O$3:$O$200)-ROW($O$3)+1,""),ROW()-2))),""))</f>
        <v/>
      </c>
      <c r="Q16" s="4" t="str">
        <f t="shared" si="5"/>
        <v/>
      </c>
    </row>
    <row r="17" spans="1:17" ht="24.75" x14ac:dyDescent="0.6">
      <c r="A17" s="2" t="s">
        <v>14</v>
      </c>
      <c r="B17" s="2">
        <v>45</v>
      </c>
      <c r="D17" s="4" t="str">
        <f t="shared" si="0"/>
        <v>محمد15</v>
      </c>
      <c r="E17" s="4">
        <f t="shared" si="1"/>
        <v>45</v>
      </c>
      <c r="F17" s="4" t="str">
        <f t="shared" si="2"/>
        <v/>
      </c>
      <c r="G17" s="4" t="str">
        <f t="array" ref="G17">IF($P$1&gt;5,"",IFERROR(IF(ROW()-2&gt;$Q$1,"",INDEX($A$3:$A$200,SMALL(IF(NOT($F$3:$F$200=""),ROW($F$3:$F$200)-ROW($F$3)+1,""),ROW()-2))),""))</f>
        <v>محمد48</v>
      </c>
      <c r="H17" s="4">
        <f t="array" ref="H17">IF($P$1&gt;5,"",IFERROR(VLOOKUP(G17,$A$1:$B$200,2,0),""))</f>
        <v>34</v>
      </c>
      <c r="I17" s="4" t="str">
        <f t="shared" si="3"/>
        <v/>
      </c>
      <c r="J17" s="4" t="str">
        <f t="array" ref="J17">IF($P$1&gt;5,"",IFERROR(IF(ROW()-2&gt;$Q$1,"",INDEX($A$3:$A$102,SMALL(IF(NOT($I$3:$I$200=""),ROW($I$3:$I$200)-ROW($I$3)+1,""),ROW()-2))),""))</f>
        <v>محمد81</v>
      </c>
      <c r="K17" s="4">
        <f t="array" ref="K17">IF($P$1&gt;5,"",IFERROR(VLOOKUP(J17,$A$1:$B$200,2,0),""))</f>
        <v>32</v>
      </c>
      <c r="L17" s="4" t="str">
        <f t="shared" si="4"/>
        <v/>
      </c>
      <c r="M17" s="4" t="str">
        <f t="array" ref="M17">IF($P$1&gt;5,"",IFERROR(IF(ROW()-2&gt;$Q$1,"",INDEX($A$3:$A$200,SMALL(IF(NOT($L$3:$L$200=""),ROW($L$3:$L$200)-ROW($L$3)+1,""),ROW()-2))),""))</f>
        <v/>
      </c>
      <c r="N17" s="4" t="str">
        <f t="array" ref="N17">IF($P$1&gt;5,"",IFERROR(VLOOKUP(M17,$A$1:$B$200,2,0),""))</f>
        <v/>
      </c>
      <c r="O17" s="4" t="str">
        <f t="array" ref="O17">IFERROR(IF(AND(ROW()-2&lt;=$Q$1*5,ROW()-2&gt;$Q$1*4),INDEX($A$3:$A$200,ROW()-2),""),"")</f>
        <v/>
      </c>
      <c r="P17" s="4" t="str">
        <f t="array" ref="P17">IF($P$1&gt;5,"",IFERROR(IF(ROW()-2&gt;$Q$1,"",INDEX($A$3:$A$200,SMALL(IF(NOT($O$3:$O$200=""),ROW($O$3:$O$200)-ROW($O$3)+1,""),ROW()-2))),""))</f>
        <v/>
      </c>
      <c r="Q17" s="4" t="str">
        <f t="shared" si="5"/>
        <v/>
      </c>
    </row>
    <row r="18" spans="1:17" ht="24.75" x14ac:dyDescent="0.6">
      <c r="A18" s="2" t="s">
        <v>15</v>
      </c>
      <c r="B18" s="2">
        <v>45</v>
      </c>
      <c r="D18" s="4" t="str">
        <f t="shared" si="0"/>
        <v>محمد16</v>
      </c>
      <c r="E18" s="4">
        <f t="shared" si="1"/>
        <v>45</v>
      </c>
      <c r="F18" s="4" t="str">
        <f t="shared" si="2"/>
        <v/>
      </c>
      <c r="G18" s="4" t="str">
        <f t="array" ref="G18">IF($P$1&gt;5,"",IFERROR(IF(ROW()-2&gt;$Q$1,"",INDEX($A$3:$A$200,SMALL(IF(NOT($F$3:$F$200=""),ROW($F$3:$F$200)-ROW($F$3)+1,""),ROW()-2))),""))</f>
        <v>محمد49</v>
      </c>
      <c r="H18" s="4">
        <f t="array" ref="H18">IF($P$1&gt;5,"",IFERROR(VLOOKUP(G18,$A$1:$B$200,2,0),""))</f>
        <v>36</v>
      </c>
      <c r="I18" s="4" t="str">
        <f t="shared" si="3"/>
        <v/>
      </c>
      <c r="J18" s="4" t="str">
        <f t="array" ref="J18">IF($P$1&gt;5,"",IFERROR(IF(ROW()-2&gt;$Q$1,"",INDEX($A$3:$A$102,SMALL(IF(NOT($I$3:$I$200=""),ROW($I$3:$I$200)-ROW($I$3)+1,""),ROW()-2))),""))</f>
        <v>محمد82</v>
      </c>
      <c r="K18" s="4">
        <f t="array" ref="K18">IF($P$1&gt;5,"",IFERROR(VLOOKUP(J18,$A$1:$B$200,2,0),""))</f>
        <v>49</v>
      </c>
      <c r="L18" s="4" t="str">
        <f t="shared" si="4"/>
        <v/>
      </c>
      <c r="M18" s="4" t="str">
        <f t="array" ref="M18">IF($P$1&gt;5,"",IFERROR(IF(ROW()-2&gt;$Q$1,"",INDEX($A$3:$A$200,SMALL(IF(NOT($L$3:$L$200=""),ROW($L$3:$L$200)-ROW($L$3)+1,""),ROW()-2))),""))</f>
        <v/>
      </c>
      <c r="N18" s="4" t="str">
        <f t="array" ref="N18">IF($P$1&gt;5,"",IFERROR(VLOOKUP(M18,$A$1:$B$200,2,0),""))</f>
        <v/>
      </c>
      <c r="O18" s="4" t="str">
        <f t="array" ref="O18">IFERROR(IF(AND(ROW()-2&lt;=$Q$1*5,ROW()-2&gt;$Q$1*4),INDEX($A$3:$A$200,ROW()-2),""),"")</f>
        <v/>
      </c>
      <c r="P18" s="4" t="str">
        <f t="array" ref="P18">IF($P$1&gt;5,"",IFERROR(IF(ROW()-2&gt;$Q$1,"",INDEX($A$3:$A$200,SMALL(IF(NOT($O$3:$O$200=""),ROW($O$3:$O$200)-ROW($O$3)+1,""),ROW()-2))),""))</f>
        <v/>
      </c>
      <c r="Q18" s="4" t="str">
        <f t="shared" si="5"/>
        <v/>
      </c>
    </row>
    <row r="19" spans="1:17" ht="24.75" x14ac:dyDescent="0.6">
      <c r="A19" s="2" t="s">
        <v>16</v>
      </c>
      <c r="B19" s="2">
        <v>27</v>
      </c>
      <c r="D19" s="4" t="str">
        <f t="shared" si="0"/>
        <v>محمد17</v>
      </c>
      <c r="E19" s="4">
        <f t="shared" si="1"/>
        <v>27</v>
      </c>
      <c r="F19" s="4" t="str">
        <f t="shared" si="2"/>
        <v/>
      </c>
      <c r="G19" s="4" t="str">
        <f t="array" ref="G19">IF($P$1&gt;5,"",IFERROR(IF(ROW()-2&gt;$Q$1,"",INDEX($A$3:$A$200,SMALL(IF(NOT($F$3:$F$200=""),ROW($F$3:$F$200)-ROW($F$3)+1,""),ROW()-2))),""))</f>
        <v>محمد50</v>
      </c>
      <c r="H19" s="4">
        <f t="array" ref="H19">IF($P$1&gt;5,"",IFERROR(VLOOKUP(G19,$A$1:$B$200,2,0),""))</f>
        <v>48</v>
      </c>
      <c r="I19" s="4" t="str">
        <f t="shared" si="3"/>
        <v/>
      </c>
      <c r="J19" s="4" t="str">
        <f t="array" ref="J19">IF($P$1&gt;5,"",IFERROR(IF(ROW()-2&gt;$Q$1,"",INDEX($A$3:$A$102,SMALL(IF(NOT($I$3:$I$200=""),ROW($I$3:$I$200)-ROW($I$3)+1,""),ROW()-2))),""))</f>
        <v>محمد83</v>
      </c>
      <c r="K19" s="4">
        <f t="array" ref="K19">IF($P$1&gt;5,"",IFERROR(VLOOKUP(J19,$A$1:$B$200,2,0),""))</f>
        <v>48</v>
      </c>
      <c r="L19" s="4" t="str">
        <f t="shared" si="4"/>
        <v/>
      </c>
      <c r="M19" s="4" t="str">
        <f t="array" ref="M19">IF($P$1&gt;5,"",IFERROR(IF(ROW()-2&gt;$Q$1,"",INDEX($A$3:$A$200,SMALL(IF(NOT($L$3:$L$200=""),ROW($L$3:$L$200)-ROW($L$3)+1,""),ROW()-2))),""))</f>
        <v/>
      </c>
      <c r="N19" s="4" t="str">
        <f t="array" ref="N19">IF($P$1&gt;5,"",IFERROR(VLOOKUP(M19,$A$1:$B$200,2,0),""))</f>
        <v/>
      </c>
      <c r="O19" s="4" t="str">
        <f t="array" ref="O19">IFERROR(IF(AND(ROW()-2&lt;=$Q$1*5,ROW()-2&gt;$Q$1*4),INDEX($A$3:$A$200,ROW()-2),""),"")</f>
        <v/>
      </c>
      <c r="P19" s="4" t="str">
        <f t="array" ref="P19">IF($P$1&gt;5,"",IFERROR(IF(ROW()-2&gt;$Q$1,"",INDEX($A$3:$A$200,SMALL(IF(NOT($O$3:$O$200=""),ROW($O$3:$O$200)-ROW($O$3)+1,""),ROW()-2))),""))</f>
        <v/>
      </c>
      <c r="Q19" s="4" t="str">
        <f t="shared" si="5"/>
        <v/>
      </c>
    </row>
    <row r="20" spans="1:17" ht="24.75" x14ac:dyDescent="0.6">
      <c r="A20" s="2" t="s">
        <v>17</v>
      </c>
      <c r="B20" s="2">
        <v>26</v>
      </c>
      <c r="D20" s="4" t="str">
        <f t="shared" si="0"/>
        <v>محمد18</v>
      </c>
      <c r="E20" s="4">
        <f t="shared" si="1"/>
        <v>26</v>
      </c>
      <c r="F20" s="4" t="str">
        <f t="shared" si="2"/>
        <v/>
      </c>
      <c r="G20" s="4" t="str">
        <f t="array" ref="G20">IF($P$1&gt;5,"",IFERROR(IF(ROW()-2&gt;$Q$1,"",INDEX($A$3:$A$200,SMALL(IF(NOT($F$3:$F$200=""),ROW($F$3:$F$200)-ROW($F$3)+1,""),ROW()-2))),""))</f>
        <v>محمد51</v>
      </c>
      <c r="H20" s="4">
        <f t="array" ref="H20">IF($P$1&gt;5,"",IFERROR(VLOOKUP(G20,$A$1:$B$200,2,0),""))</f>
        <v>38</v>
      </c>
      <c r="I20" s="4" t="str">
        <f t="shared" si="3"/>
        <v/>
      </c>
      <c r="J20" s="4" t="str">
        <f t="array" ref="J20">IF($P$1&gt;5,"",IFERROR(IF(ROW()-2&gt;$Q$1,"",INDEX($A$3:$A$102,SMALL(IF(NOT($I$3:$I$200=""),ROW($I$3:$I$200)-ROW($I$3)+1,""),ROW()-2))),""))</f>
        <v>محمد84</v>
      </c>
      <c r="K20" s="4">
        <f t="array" ref="K20">IF($P$1&gt;5,"",IFERROR(VLOOKUP(J20,$A$1:$B$200,2,0),""))</f>
        <v>29</v>
      </c>
      <c r="L20" s="4" t="str">
        <f t="shared" si="4"/>
        <v/>
      </c>
      <c r="M20" s="4" t="str">
        <f t="array" ref="M20">IF($P$1&gt;5,"",IFERROR(IF(ROW()-2&gt;$Q$1,"",INDEX($A$3:$A$200,SMALL(IF(NOT($L$3:$L$200=""),ROW($L$3:$L$200)-ROW($L$3)+1,""),ROW()-2))),""))</f>
        <v/>
      </c>
      <c r="N20" s="4" t="str">
        <f t="array" ref="N20">IF($P$1&gt;5,"",IFERROR(VLOOKUP(M20,$A$1:$B$200,2,0),""))</f>
        <v/>
      </c>
      <c r="O20" s="4" t="str">
        <f t="array" ref="O20">IFERROR(IF(AND(ROW()-2&lt;=$Q$1*5,ROW()-2&gt;$Q$1*4),INDEX($A$3:$A$200,ROW()-2),""),"")</f>
        <v/>
      </c>
      <c r="P20" s="4" t="str">
        <f t="array" ref="P20">IF($P$1&gt;5,"",IFERROR(IF(ROW()-2&gt;$Q$1,"",INDEX($A$3:$A$200,SMALL(IF(NOT($O$3:$O$200=""),ROW($O$3:$O$200)-ROW($O$3)+1,""),ROW()-2))),""))</f>
        <v/>
      </c>
      <c r="Q20" s="4" t="str">
        <f t="shared" si="5"/>
        <v/>
      </c>
    </row>
    <row r="21" spans="1:17" ht="24.75" x14ac:dyDescent="0.6">
      <c r="A21" s="2" t="s">
        <v>18</v>
      </c>
      <c r="B21" s="2">
        <v>24</v>
      </c>
      <c r="D21" s="4" t="str">
        <f t="shared" si="0"/>
        <v>محمد19</v>
      </c>
      <c r="E21" s="4">
        <f t="shared" si="1"/>
        <v>24</v>
      </c>
      <c r="F21" s="4" t="str">
        <f t="shared" si="2"/>
        <v/>
      </c>
      <c r="G21" s="4" t="str">
        <f t="array" ref="G21">IF($P$1&gt;5,"",IFERROR(IF(ROW()-2&gt;$Q$1,"",INDEX($A$3:$A$200,SMALL(IF(NOT($F$3:$F$200=""),ROW($F$3:$F$200)-ROW($F$3)+1,""),ROW()-2))),""))</f>
        <v>محمد52</v>
      </c>
      <c r="H21" s="4">
        <f t="array" ref="H21">IF($P$1&gt;5,"",IFERROR(VLOOKUP(G21,$A$1:$B$200,2,0),""))</f>
        <v>24</v>
      </c>
      <c r="I21" s="4" t="str">
        <f t="shared" si="3"/>
        <v/>
      </c>
      <c r="J21" s="4" t="str">
        <f t="array" ref="J21">IF($P$1&gt;5,"",IFERROR(IF(ROW()-2&gt;$Q$1,"",INDEX($A$3:$A$102,SMALL(IF(NOT($I$3:$I$200=""),ROW($I$3:$I$200)-ROW($I$3)+1,""),ROW()-2))),""))</f>
        <v>محمد85</v>
      </c>
      <c r="K21" s="4">
        <f t="array" ref="K21">IF($P$1&gt;5,"",IFERROR(VLOOKUP(J21,$A$1:$B$200,2,0),""))</f>
        <v>46</v>
      </c>
      <c r="L21" s="4" t="str">
        <f t="shared" si="4"/>
        <v/>
      </c>
      <c r="M21" s="4" t="str">
        <f t="array" ref="M21">IF($P$1&gt;5,"",IFERROR(IF(ROW()-2&gt;$Q$1,"",INDEX($A$3:$A$200,SMALL(IF(NOT($L$3:$L$200=""),ROW($L$3:$L$200)-ROW($L$3)+1,""),ROW()-2))),""))</f>
        <v/>
      </c>
      <c r="N21" s="4" t="str">
        <f t="array" ref="N21">IF($P$1&gt;5,"",IFERROR(VLOOKUP(M21,$A$1:$B$200,2,0),""))</f>
        <v/>
      </c>
      <c r="O21" s="4" t="str">
        <f t="array" ref="O21">IFERROR(IF(AND(ROW()-2&lt;=$Q$1*5,ROW()-2&gt;$Q$1*4),INDEX($A$3:$A$200,ROW()-2),""),"")</f>
        <v/>
      </c>
      <c r="P21" s="4" t="str">
        <f t="array" ref="P21">IF($P$1&gt;5,"",IFERROR(IF(ROW()-2&gt;$Q$1,"",INDEX($A$3:$A$200,SMALL(IF(NOT($O$3:$O$200=""),ROW($O$3:$O$200)-ROW($O$3)+1,""),ROW()-2))),""))</f>
        <v/>
      </c>
      <c r="Q21" s="4" t="str">
        <f t="shared" si="5"/>
        <v/>
      </c>
    </row>
    <row r="22" spans="1:17" ht="24.75" x14ac:dyDescent="0.6">
      <c r="A22" s="2" t="s">
        <v>19</v>
      </c>
      <c r="B22" s="2">
        <v>44</v>
      </c>
      <c r="D22" s="4" t="str">
        <f t="shared" si="0"/>
        <v>محمد20</v>
      </c>
      <c r="E22" s="4">
        <f t="shared" si="1"/>
        <v>44</v>
      </c>
      <c r="F22" s="4" t="str">
        <f t="shared" si="2"/>
        <v/>
      </c>
      <c r="G22" s="4" t="str">
        <f t="array" ref="G22">IF($P$1&gt;5,"",IFERROR(IF(ROW()-2&gt;$Q$1,"",INDEX($A$3:$A$200,SMALL(IF(NOT($F$3:$F$200=""),ROW($F$3:$F$200)-ROW($F$3)+1,""),ROW()-2))),""))</f>
        <v>محمد53</v>
      </c>
      <c r="H22" s="4">
        <f t="array" ref="H22">IF($P$1&gt;5,"",IFERROR(VLOOKUP(G22,$A$1:$B$200,2,0),""))</f>
        <v>30</v>
      </c>
      <c r="I22" s="4" t="str">
        <f t="shared" si="3"/>
        <v/>
      </c>
      <c r="J22" s="4" t="str">
        <f t="array" ref="J22">IF($P$1&gt;5,"",IFERROR(IF(ROW()-2&gt;$Q$1,"",INDEX($A$3:$A$102,SMALL(IF(NOT($I$3:$I$200=""),ROW($I$3:$I$200)-ROW($I$3)+1,""),ROW()-2))),""))</f>
        <v>محمد86</v>
      </c>
      <c r="K22" s="4">
        <f t="array" ref="K22">IF($P$1&gt;5,"",IFERROR(VLOOKUP(J22,$A$1:$B$200,2,0),""))</f>
        <v>23</v>
      </c>
      <c r="L22" s="4" t="str">
        <f t="shared" si="4"/>
        <v/>
      </c>
      <c r="M22" s="4" t="str">
        <f t="array" ref="M22">IF($P$1&gt;5,"",IFERROR(IF(ROW()-2&gt;$Q$1,"",INDEX($A$3:$A$200,SMALL(IF(NOT($L$3:$L$200=""),ROW($L$3:$L$200)-ROW($L$3)+1,""),ROW()-2))),""))</f>
        <v/>
      </c>
      <c r="N22" s="4" t="str">
        <f t="array" ref="N22">IF($P$1&gt;5,"",IFERROR(VLOOKUP(M22,$A$1:$B$200,2,0),""))</f>
        <v/>
      </c>
      <c r="O22" s="4" t="str">
        <f t="array" ref="O22">IFERROR(IF(AND(ROW()-2&lt;=$Q$1*5,ROW()-2&gt;$Q$1*4),INDEX($A$3:$A$200,ROW()-2),""),"")</f>
        <v/>
      </c>
      <c r="P22" s="4" t="str">
        <f t="array" ref="P22">IF($P$1&gt;5,"",IFERROR(IF(ROW()-2&gt;$Q$1,"",INDEX($A$3:$A$200,SMALL(IF(NOT($O$3:$O$200=""),ROW($O$3:$O$200)-ROW($O$3)+1,""),ROW()-2))),""))</f>
        <v/>
      </c>
      <c r="Q22" s="4" t="str">
        <f t="shared" si="5"/>
        <v/>
      </c>
    </row>
    <row r="23" spans="1:17" ht="24.75" x14ac:dyDescent="0.6">
      <c r="A23" s="2" t="s">
        <v>20</v>
      </c>
      <c r="B23" s="2">
        <v>27</v>
      </c>
      <c r="D23" s="4" t="str">
        <f t="shared" si="0"/>
        <v>محمد21</v>
      </c>
      <c r="E23" s="4">
        <f t="shared" si="1"/>
        <v>27</v>
      </c>
      <c r="F23" s="4" t="str">
        <f t="shared" si="2"/>
        <v/>
      </c>
      <c r="G23" s="4" t="str">
        <f t="array" ref="G23">IF($P$1&gt;5,"",IFERROR(IF(ROW()-2&gt;$Q$1,"",INDEX($A$3:$A$200,SMALL(IF(NOT($F$3:$F$200=""),ROW($F$3:$F$200)-ROW($F$3)+1,""),ROW()-2))),""))</f>
        <v>محمد54</v>
      </c>
      <c r="H23" s="4">
        <f t="array" ref="H23">IF($P$1&gt;5,"",IFERROR(VLOOKUP(G23,$A$1:$B$200,2,0),""))</f>
        <v>40</v>
      </c>
      <c r="I23" s="4" t="str">
        <f t="shared" si="3"/>
        <v/>
      </c>
      <c r="J23" s="4" t="str">
        <f t="array" ref="J23">IF($P$1&gt;5,"",IFERROR(IF(ROW()-2&gt;$Q$1,"",INDEX($A$3:$A$102,SMALL(IF(NOT($I$3:$I$200=""),ROW($I$3:$I$200)-ROW($I$3)+1,""),ROW()-2))),""))</f>
        <v>محمد87</v>
      </c>
      <c r="K23" s="4">
        <f t="array" ref="K23">IF($P$1&gt;5,"",IFERROR(VLOOKUP(J23,$A$1:$B$200,2,0),""))</f>
        <v>48</v>
      </c>
      <c r="L23" s="4" t="str">
        <f t="shared" si="4"/>
        <v/>
      </c>
      <c r="M23" s="4" t="str">
        <f t="array" ref="M23">IF($P$1&gt;5,"",IFERROR(IF(ROW()-2&gt;$Q$1,"",INDEX($A$3:$A$200,SMALL(IF(NOT($L$3:$L$200=""),ROW($L$3:$L$200)-ROW($L$3)+1,""),ROW()-2))),""))</f>
        <v/>
      </c>
      <c r="N23" s="4" t="str">
        <f t="array" ref="N23">IF($P$1&gt;5,"",IFERROR(VLOOKUP(M23,$A$1:$B$200,2,0),""))</f>
        <v/>
      </c>
      <c r="O23" s="4" t="str">
        <f t="array" ref="O23">IFERROR(IF(AND(ROW()-2&lt;=$Q$1*5,ROW()-2&gt;$Q$1*4),INDEX($A$3:$A$200,ROW()-2),""),"")</f>
        <v/>
      </c>
      <c r="P23" s="4" t="str">
        <f t="array" ref="P23">IF($P$1&gt;5,"",IFERROR(IF(ROW()-2&gt;$Q$1,"",INDEX($A$3:$A$200,SMALL(IF(NOT($O$3:$O$200=""),ROW($O$3:$O$200)-ROW($O$3)+1,""),ROW()-2))),""))</f>
        <v/>
      </c>
      <c r="Q23" s="4" t="str">
        <f t="shared" si="5"/>
        <v/>
      </c>
    </row>
    <row r="24" spans="1:17" ht="24.75" x14ac:dyDescent="0.6">
      <c r="A24" s="2" t="s">
        <v>21</v>
      </c>
      <c r="B24" s="2">
        <v>32</v>
      </c>
      <c r="D24" s="4" t="str">
        <f t="shared" si="0"/>
        <v>محمد22</v>
      </c>
      <c r="E24" s="4">
        <f t="shared" si="1"/>
        <v>32</v>
      </c>
      <c r="F24" s="4" t="str">
        <f t="shared" si="2"/>
        <v/>
      </c>
      <c r="G24" s="4" t="str">
        <f t="array" ref="G24">IF($P$1&gt;5,"",IFERROR(IF(ROW()-2&gt;$Q$1,"",INDEX($A$3:$A$200,SMALL(IF(NOT($F$3:$F$200=""),ROW($F$3:$F$200)-ROW($F$3)+1,""),ROW()-2))),""))</f>
        <v>محمد55</v>
      </c>
      <c r="H24" s="4">
        <f t="array" ref="H24">IF($P$1&gt;5,"",IFERROR(VLOOKUP(G24,$A$1:$B$200,2,0),""))</f>
        <v>50</v>
      </c>
      <c r="I24" s="4" t="str">
        <f t="shared" si="3"/>
        <v/>
      </c>
      <c r="J24" s="4" t="str">
        <f t="array" ref="J24">IF($P$1&gt;5,"",IFERROR(IF(ROW()-2&gt;$Q$1,"",INDEX($A$3:$A$102,SMALL(IF(NOT($I$3:$I$200=""),ROW($I$3:$I$200)-ROW($I$3)+1,""),ROW()-2))),""))</f>
        <v>محمد88</v>
      </c>
      <c r="K24" s="4">
        <f t="array" ref="K24">IF($P$1&gt;5,"",IFERROR(VLOOKUP(J24,$A$1:$B$200,2,0),""))</f>
        <v>20</v>
      </c>
      <c r="L24" s="4" t="str">
        <f t="shared" si="4"/>
        <v/>
      </c>
      <c r="M24" s="4" t="str">
        <f t="array" ref="M24">IF($P$1&gt;5,"",IFERROR(IF(ROW()-2&gt;$Q$1,"",INDEX($A$3:$A$200,SMALL(IF(NOT($L$3:$L$200=""),ROW($L$3:$L$200)-ROW($L$3)+1,""),ROW()-2))),""))</f>
        <v/>
      </c>
      <c r="N24" s="4" t="str">
        <f t="array" ref="N24">IF($P$1&gt;5,"",IFERROR(VLOOKUP(M24,$A$1:$B$200,2,0),""))</f>
        <v/>
      </c>
      <c r="O24" s="4" t="str">
        <f t="array" ref="O24">IFERROR(IF(AND(ROW()-2&lt;=$Q$1*5,ROW()-2&gt;$Q$1*4),INDEX($A$3:$A$200,ROW()-2),""),"")</f>
        <v/>
      </c>
      <c r="P24" s="4" t="str">
        <f t="array" ref="P24">IF($P$1&gt;5,"",IFERROR(IF(ROW()-2&gt;$Q$1,"",INDEX($A$3:$A$200,SMALL(IF(NOT($O$3:$O$200=""),ROW($O$3:$O$200)-ROW($O$3)+1,""),ROW()-2))),""))</f>
        <v/>
      </c>
      <c r="Q24" s="4" t="str">
        <f t="shared" si="5"/>
        <v/>
      </c>
    </row>
    <row r="25" spans="1:17" ht="24.75" x14ac:dyDescent="0.6">
      <c r="A25" s="2" t="s">
        <v>22</v>
      </c>
      <c r="B25" s="2">
        <v>38</v>
      </c>
      <c r="D25" s="4" t="str">
        <f t="shared" si="0"/>
        <v>محمد23</v>
      </c>
      <c r="E25" s="4">
        <f t="shared" si="1"/>
        <v>38</v>
      </c>
      <c r="F25" s="4" t="str">
        <f t="shared" si="2"/>
        <v/>
      </c>
      <c r="G25" s="4" t="str">
        <f t="array" ref="G25">IF($P$1&gt;5,"",IFERROR(IF(ROW()-2&gt;$Q$1,"",INDEX($A$3:$A$200,SMALL(IF(NOT($F$3:$F$200=""),ROW($F$3:$F$200)-ROW($F$3)+1,""),ROW()-2))),""))</f>
        <v>محمد56</v>
      </c>
      <c r="H25" s="4">
        <f t="array" ref="H25">IF($P$1&gt;5,"",IFERROR(VLOOKUP(G25,$A$1:$B$200,2,0),""))</f>
        <v>25</v>
      </c>
      <c r="I25" s="4" t="str">
        <f t="shared" si="3"/>
        <v/>
      </c>
      <c r="J25" s="4" t="str">
        <f t="array" ref="J25">IF($P$1&gt;5,"",IFERROR(IF(ROW()-2&gt;$Q$1,"",INDEX($A$3:$A$102,SMALL(IF(NOT($I$3:$I$200=""),ROW($I$3:$I$200)-ROW($I$3)+1,""),ROW()-2))),""))</f>
        <v>محمد89</v>
      </c>
      <c r="K25" s="4">
        <f t="array" ref="K25">IF($P$1&gt;5,"",IFERROR(VLOOKUP(J25,$A$1:$B$200,2,0),""))</f>
        <v>37</v>
      </c>
      <c r="L25" s="4" t="str">
        <f t="shared" si="4"/>
        <v/>
      </c>
      <c r="M25" s="4" t="str">
        <f t="array" ref="M25">IF($P$1&gt;5,"",IFERROR(IF(ROW()-2&gt;$Q$1,"",INDEX($A$3:$A$200,SMALL(IF(NOT($L$3:$L$200=""),ROW($L$3:$L$200)-ROW($L$3)+1,""),ROW()-2))),""))</f>
        <v/>
      </c>
      <c r="N25" s="4" t="str">
        <f t="array" ref="N25">IF($P$1&gt;5,"",IFERROR(VLOOKUP(M25,$A$1:$B$200,2,0),""))</f>
        <v/>
      </c>
      <c r="O25" s="4" t="str">
        <f t="array" ref="O25">IFERROR(IF(AND(ROW()-2&lt;=$Q$1*5,ROW()-2&gt;$Q$1*4),INDEX($A$3:$A$200,ROW()-2),""),"")</f>
        <v/>
      </c>
      <c r="P25" s="4" t="str">
        <f t="array" ref="P25">IF($P$1&gt;5,"",IFERROR(IF(ROW()-2&gt;$Q$1,"",INDEX($A$3:$A$200,SMALL(IF(NOT($O$3:$O$200=""),ROW($O$3:$O$200)-ROW($O$3)+1,""),ROW()-2))),""))</f>
        <v/>
      </c>
      <c r="Q25" s="4" t="str">
        <f t="shared" si="5"/>
        <v/>
      </c>
    </row>
    <row r="26" spans="1:17" ht="24.75" x14ac:dyDescent="0.6">
      <c r="A26" s="2" t="s">
        <v>23</v>
      </c>
      <c r="B26" s="2">
        <v>27</v>
      </c>
      <c r="D26" s="4" t="str">
        <f t="shared" si="0"/>
        <v>محمد24</v>
      </c>
      <c r="E26" s="4">
        <f t="shared" si="1"/>
        <v>27</v>
      </c>
      <c r="F26" s="4" t="str">
        <f t="shared" si="2"/>
        <v/>
      </c>
      <c r="G26" s="4" t="str">
        <f t="array" ref="G26">IF($P$1&gt;5,"",IFERROR(IF(ROW()-2&gt;$Q$1,"",INDEX($A$3:$A$200,SMALL(IF(NOT($F$3:$F$200=""),ROW($F$3:$F$200)-ROW($F$3)+1,""),ROW()-2))),""))</f>
        <v>محمد57</v>
      </c>
      <c r="H26" s="4">
        <f t="array" ref="H26">IF($P$1&gt;5,"",IFERROR(VLOOKUP(G26,$A$1:$B$200,2,0),""))</f>
        <v>31</v>
      </c>
      <c r="I26" s="4" t="str">
        <f t="shared" si="3"/>
        <v/>
      </c>
      <c r="J26" s="4" t="str">
        <f t="array" ref="J26">IF($P$1&gt;5,"",IFERROR(IF(ROW()-2&gt;$Q$1,"",INDEX($A$3:$A$102,SMALL(IF(NOT($I$3:$I$200=""),ROW($I$3:$I$200)-ROW($I$3)+1,""),ROW()-2))),""))</f>
        <v>محمد90</v>
      </c>
      <c r="K26" s="4">
        <f t="array" ref="K26">IF($P$1&gt;5,"",IFERROR(VLOOKUP(J26,$A$1:$B$200,2,0),""))</f>
        <v>25</v>
      </c>
      <c r="L26" s="4" t="str">
        <f t="shared" si="4"/>
        <v/>
      </c>
      <c r="M26" s="4" t="str">
        <f t="array" ref="M26">IF($P$1&gt;5,"",IFERROR(IF(ROW()-2&gt;$Q$1,"",INDEX($A$3:$A$200,SMALL(IF(NOT($L$3:$L$200=""),ROW($L$3:$L$200)-ROW($L$3)+1,""),ROW()-2))),""))</f>
        <v/>
      </c>
      <c r="N26" s="4" t="str">
        <f t="array" ref="N26">IF($P$1&gt;5,"",IFERROR(VLOOKUP(M26,$A$1:$B$200,2,0),""))</f>
        <v/>
      </c>
      <c r="O26" s="4" t="str">
        <f t="array" ref="O26">IFERROR(IF(AND(ROW()-2&lt;=$Q$1*5,ROW()-2&gt;$Q$1*4),INDEX($A$3:$A$200,ROW()-2),""),"")</f>
        <v/>
      </c>
      <c r="P26" s="4" t="str">
        <f t="array" ref="P26">IF($P$1&gt;5,"",IFERROR(IF(ROW()-2&gt;$Q$1,"",INDEX($A$3:$A$200,SMALL(IF(NOT($O$3:$O$200=""),ROW($O$3:$O$200)-ROW($O$3)+1,""),ROW()-2))),""))</f>
        <v/>
      </c>
      <c r="Q26" s="4" t="str">
        <f t="shared" si="5"/>
        <v/>
      </c>
    </row>
    <row r="27" spans="1:17" ht="24.75" x14ac:dyDescent="0.6">
      <c r="A27" s="2" t="s">
        <v>24</v>
      </c>
      <c r="B27" s="2">
        <v>35</v>
      </c>
      <c r="D27" s="4" t="str">
        <f t="shared" si="0"/>
        <v>محمد25</v>
      </c>
      <c r="E27" s="4">
        <f t="shared" si="1"/>
        <v>35</v>
      </c>
      <c r="F27" s="4" t="str">
        <f t="shared" si="2"/>
        <v/>
      </c>
      <c r="G27" s="4" t="str">
        <f t="array" ref="G27">IF($P$1&gt;5,"",IFERROR(IF(ROW()-2&gt;$Q$1,"",INDEX($A$3:$A$200,SMALL(IF(NOT($F$3:$F$200=""),ROW($F$3:$F$200)-ROW($F$3)+1,""),ROW()-2))),""))</f>
        <v>محمد58</v>
      </c>
      <c r="H27" s="4">
        <f t="array" ref="H27">IF($P$1&gt;5,"",IFERROR(VLOOKUP(G27,$A$1:$B$200,2,0),""))</f>
        <v>50</v>
      </c>
      <c r="I27" s="4" t="str">
        <f t="shared" si="3"/>
        <v/>
      </c>
      <c r="J27" s="4" t="str">
        <f t="array" ref="J27">IF($P$1&gt;5,"",IFERROR(IF(ROW()-2&gt;$Q$1,"",INDEX($A$3:$A$102,SMALL(IF(NOT($I$3:$I$200=""),ROW($I$3:$I$200)-ROW($I$3)+1,""),ROW()-2))),""))</f>
        <v>محمد91</v>
      </c>
      <c r="K27" s="4">
        <f t="array" ref="K27">IF($P$1&gt;5,"",IFERROR(VLOOKUP(J27,$A$1:$B$200,2,0),""))</f>
        <v>45</v>
      </c>
      <c r="L27" s="4" t="str">
        <f t="shared" si="4"/>
        <v/>
      </c>
      <c r="M27" s="4" t="str">
        <f t="array" ref="M27">IF($P$1&gt;5,"",IFERROR(IF(ROW()-2&gt;$Q$1,"",INDEX($A$3:$A$200,SMALL(IF(NOT($L$3:$L$200=""),ROW($L$3:$L$200)-ROW($L$3)+1,""),ROW()-2))),""))</f>
        <v/>
      </c>
      <c r="N27" s="4" t="str">
        <f t="array" ref="N27">IF($P$1&gt;5,"",IFERROR(VLOOKUP(M27,$A$1:$B$200,2,0),""))</f>
        <v/>
      </c>
      <c r="O27" s="4" t="str">
        <f t="array" ref="O27">IFERROR(IF(AND(ROW()-2&lt;=$Q$1*5,ROW()-2&gt;$Q$1*4),INDEX($A$3:$A$200,ROW()-2),""),"")</f>
        <v/>
      </c>
      <c r="P27" s="4" t="str">
        <f t="array" ref="P27">IF($P$1&gt;5,"",IFERROR(IF(ROW()-2&gt;$Q$1,"",INDEX($A$3:$A$200,SMALL(IF(NOT($O$3:$O$200=""),ROW($O$3:$O$200)-ROW($O$3)+1,""),ROW()-2))),""))</f>
        <v/>
      </c>
      <c r="Q27" s="4" t="str">
        <f t="shared" si="5"/>
        <v/>
      </c>
    </row>
    <row r="28" spans="1:17" ht="24.75" x14ac:dyDescent="0.6">
      <c r="A28" s="2" t="s">
        <v>25</v>
      </c>
      <c r="B28" s="2">
        <v>43</v>
      </c>
      <c r="D28" s="4" t="str">
        <f t="shared" si="0"/>
        <v>محمد26</v>
      </c>
      <c r="E28" s="4">
        <f t="shared" si="1"/>
        <v>43</v>
      </c>
      <c r="F28" s="4" t="str">
        <f t="shared" si="2"/>
        <v/>
      </c>
      <c r="G28" s="4" t="str">
        <f t="array" ref="G28">IF($P$1&gt;5,"",IFERROR(IF(ROW()-2&gt;$Q$1,"",INDEX($A$3:$A$200,SMALL(IF(NOT($F$3:$F$200=""),ROW($F$3:$F$200)-ROW($F$3)+1,""),ROW()-2))),""))</f>
        <v>محمد59</v>
      </c>
      <c r="H28" s="4">
        <f t="array" ref="H28">IF($P$1&gt;5,"",IFERROR(VLOOKUP(G28,$A$1:$B$200,2,0),""))</f>
        <v>40</v>
      </c>
      <c r="I28" s="4" t="str">
        <f t="shared" si="3"/>
        <v/>
      </c>
      <c r="J28" s="4" t="str">
        <f t="array" ref="J28">IF($P$1&gt;5,"",IFERROR(IF(ROW()-2&gt;$Q$1,"",INDEX($A$3:$A$102,SMALL(IF(NOT($I$3:$I$200=""),ROW($I$3:$I$200)-ROW($I$3)+1,""),ROW()-2))),""))</f>
        <v>محمد92</v>
      </c>
      <c r="K28" s="4">
        <f t="array" ref="K28">IF($P$1&gt;5,"",IFERROR(VLOOKUP(J28,$A$1:$B$200,2,0),""))</f>
        <v>30</v>
      </c>
      <c r="L28" s="4" t="str">
        <f t="shared" si="4"/>
        <v/>
      </c>
      <c r="M28" s="4" t="str">
        <f t="array" ref="M28">IF($P$1&gt;5,"",IFERROR(IF(ROW()-2&gt;$Q$1,"",INDEX($A$3:$A$200,SMALL(IF(NOT($L$3:$L$200=""),ROW($L$3:$L$200)-ROW($L$3)+1,""),ROW()-2))),""))</f>
        <v/>
      </c>
      <c r="N28" s="4" t="str">
        <f t="array" ref="N28">IF($P$1&gt;5,"",IFERROR(VLOOKUP(M28,$A$1:$B$200,2,0),""))</f>
        <v/>
      </c>
      <c r="O28" s="4" t="str">
        <f t="array" ref="O28">IFERROR(IF(AND(ROW()-2&lt;=$Q$1*5,ROW()-2&gt;$Q$1*4),INDEX($A$3:$A$200,ROW()-2),""),"")</f>
        <v/>
      </c>
      <c r="P28" s="4" t="str">
        <f t="array" ref="P28">IF($P$1&gt;5,"",IFERROR(IF(ROW()-2&gt;$Q$1,"",INDEX($A$3:$A$200,SMALL(IF(NOT($O$3:$O$200=""),ROW($O$3:$O$200)-ROW($O$3)+1,""),ROW()-2))),""))</f>
        <v/>
      </c>
      <c r="Q28" s="4" t="str">
        <f t="shared" si="5"/>
        <v/>
      </c>
    </row>
    <row r="29" spans="1:17" ht="24.75" x14ac:dyDescent="0.6">
      <c r="A29" s="2" t="s">
        <v>26</v>
      </c>
      <c r="B29" s="2">
        <v>31</v>
      </c>
      <c r="D29" s="4" t="str">
        <f t="shared" si="0"/>
        <v>محمد27</v>
      </c>
      <c r="E29" s="4">
        <f t="shared" si="1"/>
        <v>31</v>
      </c>
      <c r="F29" s="4" t="str">
        <f t="shared" si="2"/>
        <v/>
      </c>
      <c r="G29" s="4" t="str">
        <f t="array" ref="G29">IF($P$1&gt;5,"",IFERROR(IF(ROW()-2&gt;$Q$1,"",INDEX($A$3:$A$200,SMALL(IF(NOT($F$3:$F$200=""),ROW($F$3:$F$200)-ROW($F$3)+1,""),ROW()-2))),""))</f>
        <v>محمد60</v>
      </c>
      <c r="H29" s="4">
        <f t="array" ref="H29">IF($P$1&gt;5,"",IFERROR(VLOOKUP(G29,$A$1:$B$200,2,0),""))</f>
        <v>33</v>
      </c>
      <c r="I29" s="4" t="str">
        <f t="shared" si="3"/>
        <v/>
      </c>
      <c r="J29" s="4" t="str">
        <f t="array" ref="J29">IF($P$1&gt;5,"",IFERROR(IF(ROW()-2&gt;$Q$1,"",INDEX($A$3:$A$102,SMALL(IF(NOT($I$3:$I$200=""),ROW($I$3:$I$200)-ROW($I$3)+1,""),ROW()-2))),""))</f>
        <v>محمد93</v>
      </c>
      <c r="K29" s="4">
        <f t="array" ref="K29">IF($P$1&gt;5,"",IFERROR(VLOOKUP(J29,$A$1:$B$200,2,0),""))</f>
        <v>41</v>
      </c>
      <c r="L29" s="4" t="str">
        <f t="shared" si="4"/>
        <v/>
      </c>
      <c r="M29" s="4" t="str">
        <f t="array" ref="M29">IF($P$1&gt;5,"",IFERROR(IF(ROW()-2&gt;$Q$1,"",INDEX($A$3:$A$200,SMALL(IF(NOT($L$3:$L$200=""),ROW($L$3:$L$200)-ROW($L$3)+1,""),ROW()-2))),""))</f>
        <v/>
      </c>
      <c r="N29" s="4" t="str">
        <f t="array" ref="N29">IF($P$1&gt;5,"",IFERROR(VLOOKUP(M29,$A$1:$B$200,2,0),""))</f>
        <v/>
      </c>
      <c r="O29" s="4" t="str">
        <f t="array" ref="O29">IFERROR(IF(AND(ROW()-2&lt;=$Q$1*5,ROW()-2&gt;$Q$1*4),INDEX($A$3:$A$200,ROW()-2),""),"")</f>
        <v/>
      </c>
      <c r="P29" s="4" t="str">
        <f t="array" ref="P29">IF($P$1&gt;5,"",IFERROR(IF(ROW()-2&gt;$Q$1,"",INDEX($A$3:$A$200,SMALL(IF(NOT($O$3:$O$200=""),ROW($O$3:$O$200)-ROW($O$3)+1,""),ROW()-2))),""))</f>
        <v/>
      </c>
      <c r="Q29" s="4" t="str">
        <f t="shared" si="5"/>
        <v/>
      </c>
    </row>
    <row r="30" spans="1:17" ht="24.75" x14ac:dyDescent="0.6">
      <c r="A30" s="2" t="s">
        <v>27</v>
      </c>
      <c r="B30" s="2">
        <v>34</v>
      </c>
      <c r="D30" s="4" t="str">
        <f t="shared" si="0"/>
        <v>محمد28</v>
      </c>
      <c r="E30" s="4">
        <f t="shared" si="1"/>
        <v>34</v>
      </c>
      <c r="F30" s="4" t="str">
        <f t="shared" si="2"/>
        <v/>
      </c>
      <c r="G30" s="4" t="str">
        <f t="array" ref="G30">IF($P$1&gt;5,"",IFERROR(IF(ROW()-2&gt;$Q$1,"",INDEX($A$3:$A$200,SMALL(IF(NOT($F$3:$F$200=""),ROW($F$3:$F$200)-ROW($F$3)+1,""),ROW()-2))),""))</f>
        <v>محمد61</v>
      </c>
      <c r="H30" s="4">
        <f t="array" ref="H30">IF($P$1&gt;5,"",IFERROR(VLOOKUP(G30,$A$1:$B$200,2,0),""))</f>
        <v>48</v>
      </c>
      <c r="I30" s="4" t="str">
        <f t="shared" si="3"/>
        <v/>
      </c>
      <c r="J30" s="4" t="str">
        <f t="array" ref="J30">IF($P$1&gt;5,"",IFERROR(IF(ROW()-2&gt;$Q$1,"",INDEX($A$3:$A$102,SMALL(IF(NOT($I$3:$I$200=""),ROW($I$3:$I$200)-ROW($I$3)+1,""),ROW()-2))),""))</f>
        <v>محمد94</v>
      </c>
      <c r="K30" s="4">
        <f t="array" ref="K30">IF($P$1&gt;5,"",IFERROR(VLOOKUP(J30,$A$1:$B$200,2,0),""))</f>
        <v>35</v>
      </c>
      <c r="L30" s="4" t="str">
        <f t="shared" si="4"/>
        <v/>
      </c>
      <c r="M30" s="4" t="str">
        <f t="array" ref="M30">IF($P$1&gt;5,"",IFERROR(IF(ROW()-2&gt;$Q$1,"",INDEX($A$3:$A$200,SMALL(IF(NOT($L$3:$L$200=""),ROW($L$3:$L$200)-ROW($L$3)+1,""),ROW()-2))),""))</f>
        <v/>
      </c>
      <c r="N30" s="4" t="str">
        <f t="array" ref="N30">IF($P$1&gt;5,"",IFERROR(VLOOKUP(M30,$A$1:$B$200,2,0),""))</f>
        <v/>
      </c>
      <c r="O30" s="4" t="str">
        <f t="array" ref="O30">IFERROR(IF(AND(ROW()-2&lt;=$Q$1*5,ROW()-2&gt;$Q$1*4),INDEX($A$3:$A$200,ROW()-2),""),"")</f>
        <v/>
      </c>
      <c r="P30" s="4" t="str">
        <f t="array" ref="P30">IF($P$1&gt;5,"",IFERROR(IF(ROW()-2&gt;$Q$1,"",INDEX($A$3:$A$200,SMALL(IF(NOT($O$3:$O$200=""),ROW($O$3:$O$200)-ROW($O$3)+1,""),ROW()-2))),""))</f>
        <v/>
      </c>
      <c r="Q30" s="4" t="str">
        <f t="shared" si="5"/>
        <v/>
      </c>
    </row>
    <row r="31" spans="1:17" ht="24.75" x14ac:dyDescent="0.6">
      <c r="A31" s="2" t="s">
        <v>28</v>
      </c>
      <c r="B31" s="2">
        <v>31</v>
      </c>
      <c r="D31" s="4" t="str">
        <f t="shared" si="0"/>
        <v>محمد29</v>
      </c>
      <c r="E31" s="4">
        <f t="shared" si="1"/>
        <v>31</v>
      </c>
      <c r="F31" s="4" t="str">
        <f t="shared" si="2"/>
        <v/>
      </c>
      <c r="G31" s="4" t="str">
        <f t="array" ref="G31">IF($P$1&gt;5,"",IFERROR(IF(ROW()-2&gt;$Q$1,"",INDEX($A$3:$A$200,SMALL(IF(NOT($F$3:$F$200=""),ROW($F$3:$F$200)-ROW($F$3)+1,""),ROW()-2))),""))</f>
        <v>محمد62</v>
      </c>
      <c r="H31" s="4">
        <f t="array" ref="H31">IF($P$1&gt;5,"",IFERROR(VLOOKUP(G31,$A$1:$B$200,2,0),""))</f>
        <v>27</v>
      </c>
      <c r="I31" s="4" t="str">
        <f t="shared" si="3"/>
        <v/>
      </c>
      <c r="J31" s="4" t="str">
        <f t="array" ref="J31">IF($P$1&gt;5,"",IFERROR(IF(ROW()-2&gt;$Q$1,"",INDEX($A$3:$A$102,SMALL(IF(NOT($I$3:$I$200=""),ROW($I$3:$I$200)-ROW($I$3)+1,""),ROW()-2))),""))</f>
        <v>محمد95</v>
      </c>
      <c r="K31" s="4">
        <f t="array" ref="K31">IF($P$1&gt;5,"",IFERROR(VLOOKUP(J31,$A$1:$B$200,2,0),""))</f>
        <v>39</v>
      </c>
      <c r="L31" s="4" t="str">
        <f t="shared" si="4"/>
        <v/>
      </c>
      <c r="M31" s="4" t="str">
        <f t="array" ref="M31">IF($P$1&gt;5,"",IFERROR(IF(ROW()-2&gt;$Q$1,"",INDEX($A$3:$A$200,SMALL(IF(NOT($L$3:$L$200=""),ROW($L$3:$L$200)-ROW($L$3)+1,""),ROW()-2))),""))</f>
        <v/>
      </c>
      <c r="N31" s="4" t="str">
        <f t="array" ref="N31">IF($P$1&gt;5,"",IFERROR(VLOOKUP(M31,$A$1:$B$200,2,0),""))</f>
        <v/>
      </c>
      <c r="O31" s="4" t="str">
        <f t="array" ref="O31">IFERROR(IF(AND(ROW()-2&lt;=$Q$1*5,ROW()-2&gt;$Q$1*4),INDEX($A$3:$A$200,ROW()-2),""),"")</f>
        <v/>
      </c>
      <c r="P31" s="4" t="str">
        <f t="array" ref="P31">IF($P$1&gt;5,"",IFERROR(IF(ROW()-2&gt;$Q$1,"",INDEX($A$3:$A$200,SMALL(IF(NOT($O$3:$O$200=""),ROW($O$3:$O$200)-ROW($O$3)+1,""),ROW()-2))),""))</f>
        <v/>
      </c>
      <c r="Q31" s="4" t="str">
        <f t="shared" si="5"/>
        <v/>
      </c>
    </row>
    <row r="32" spans="1:17" ht="24.75" x14ac:dyDescent="0.6">
      <c r="A32" s="2" t="s">
        <v>29</v>
      </c>
      <c r="B32" s="2">
        <v>45</v>
      </c>
      <c r="D32" s="4" t="str">
        <f t="shared" si="0"/>
        <v>محمد30</v>
      </c>
      <c r="E32" s="4">
        <f t="shared" si="1"/>
        <v>45</v>
      </c>
      <c r="F32" s="4" t="str">
        <f t="shared" si="2"/>
        <v/>
      </c>
      <c r="G32" s="4" t="str">
        <f t="array" ref="G32">IF($P$1&gt;5,"",IFERROR(IF(ROW()-2&gt;$Q$1,"",INDEX($A$3:$A$200,SMALL(IF(NOT($F$3:$F$200=""),ROW($F$3:$F$200)-ROW($F$3)+1,""),ROW()-2))),""))</f>
        <v>محمد63</v>
      </c>
      <c r="H32" s="4">
        <f t="array" ref="H32">IF($P$1&gt;5,"",IFERROR(VLOOKUP(G32,$A$1:$B$200,2,0),""))</f>
        <v>24</v>
      </c>
      <c r="I32" s="4" t="str">
        <f t="shared" si="3"/>
        <v/>
      </c>
      <c r="J32" s="4" t="str">
        <f t="array" ref="J32">IF($P$1&gt;5,"",IFERROR(IF(ROW()-2&gt;$Q$1,"",INDEX($A$3:$A$102,SMALL(IF(NOT($I$3:$I$200=""),ROW($I$3:$I$200)-ROW($I$3)+1,""),ROW()-2))),""))</f>
        <v>محمد96</v>
      </c>
      <c r="K32" s="4">
        <f t="array" ref="K32">IF($P$1&gt;5,"",IFERROR(VLOOKUP(J32,$A$1:$B$200,2,0),""))</f>
        <v>31</v>
      </c>
      <c r="L32" s="4" t="str">
        <f t="shared" si="4"/>
        <v/>
      </c>
      <c r="M32" s="4" t="str">
        <f t="array" ref="M32">IF($P$1&gt;5,"",IFERROR(IF(ROW()-2&gt;$Q$1,"",INDEX($A$3:$A$200,SMALL(IF(NOT($L$3:$L$200=""),ROW($L$3:$L$200)-ROW($L$3)+1,""),ROW()-2))),""))</f>
        <v/>
      </c>
      <c r="N32" s="4" t="str">
        <f t="array" ref="N32">IF($P$1&gt;5,"",IFERROR(VLOOKUP(M32,$A$1:$B$200,2,0),""))</f>
        <v/>
      </c>
      <c r="O32" s="4" t="str">
        <f t="array" ref="O32">IFERROR(IF(AND(ROW()-2&lt;=$Q$1*5,ROW()-2&gt;$Q$1*4),INDEX($A$3:$A$200,ROW()-2),""),"")</f>
        <v/>
      </c>
      <c r="P32" s="4" t="str">
        <f t="array" ref="P32">IF($P$1&gt;5,"",IFERROR(IF(ROW()-2&gt;$Q$1,"",INDEX($A$3:$A$200,SMALL(IF(NOT($O$3:$O$200=""),ROW($O$3:$O$200)-ROW($O$3)+1,""),ROW()-2))),""))</f>
        <v/>
      </c>
      <c r="Q32" s="4" t="str">
        <f t="shared" si="5"/>
        <v/>
      </c>
    </row>
    <row r="33" spans="1:17" ht="24.75" x14ac:dyDescent="0.6">
      <c r="A33" s="2" t="s">
        <v>30</v>
      </c>
      <c r="B33" s="2">
        <v>38</v>
      </c>
      <c r="D33" s="4" t="str">
        <f t="shared" si="0"/>
        <v>محمد31</v>
      </c>
      <c r="E33" s="4">
        <f t="shared" si="1"/>
        <v>38</v>
      </c>
      <c r="F33" s="4" t="str">
        <f t="shared" si="2"/>
        <v/>
      </c>
      <c r="G33" s="4" t="str">
        <f t="array" ref="G33">IF($P$1&gt;5,"",IFERROR(IF(ROW()-2&gt;$Q$1,"",INDEX($A$3:$A$200,SMALL(IF(NOT($F$3:$F$200=""),ROW($F$3:$F$200)-ROW($F$3)+1,""),ROW()-2))),""))</f>
        <v>محمد64</v>
      </c>
      <c r="H33" s="4">
        <f t="array" ref="H33">IF($P$1&gt;5,"",IFERROR(VLOOKUP(G33,$A$1:$B$200,2,0),""))</f>
        <v>32</v>
      </c>
      <c r="I33" s="4" t="str">
        <f t="shared" si="3"/>
        <v/>
      </c>
      <c r="J33" s="4" t="str">
        <f t="array" ref="J33">IF($P$1&gt;5,"",IFERROR(IF(ROW()-2&gt;$Q$1,"",INDEX($A$3:$A$102,SMALL(IF(NOT($I$3:$I$200=""),ROW($I$3:$I$200)-ROW($I$3)+1,""),ROW()-2))),""))</f>
        <v>محمد97</v>
      </c>
      <c r="K33" s="4">
        <f t="array" ref="K33">IF($P$1&gt;5,"",IFERROR(VLOOKUP(J33,$A$1:$B$200,2,0),""))</f>
        <v>26</v>
      </c>
      <c r="L33" s="4" t="str">
        <f t="shared" si="4"/>
        <v/>
      </c>
      <c r="M33" s="4" t="str">
        <f t="array" ref="M33">IF($P$1&gt;5,"",IFERROR(IF(ROW()-2&gt;$Q$1,"",INDEX($A$3:$A$200,SMALL(IF(NOT($L$3:$L$200=""),ROW($L$3:$L$200)-ROW($L$3)+1,""),ROW()-2))),""))</f>
        <v/>
      </c>
      <c r="N33" s="4" t="str">
        <f t="array" ref="N33">IF($P$1&gt;5,"",IFERROR(VLOOKUP(M33,$A$1:$B$200,2,0),""))</f>
        <v/>
      </c>
      <c r="O33" s="4" t="str">
        <f t="array" ref="O33">IFERROR(IF(AND(ROW()-2&lt;=$Q$1*5,ROW()-2&gt;$Q$1*4),INDEX($A$3:$A$200,ROW()-2),""),"")</f>
        <v/>
      </c>
      <c r="P33" s="4" t="str">
        <f t="array" ref="P33">IF($P$1&gt;5,"",IFERROR(IF(ROW()-2&gt;$Q$1,"",INDEX($A$3:$A$200,SMALL(IF(NOT($O$3:$O$200=""),ROW($O$3:$O$200)-ROW($O$3)+1,""),ROW()-2))),""))</f>
        <v/>
      </c>
      <c r="Q33" s="4" t="str">
        <f t="shared" si="5"/>
        <v/>
      </c>
    </row>
    <row r="34" spans="1:17" ht="24.75" x14ac:dyDescent="0.6">
      <c r="A34" s="2" t="s">
        <v>31</v>
      </c>
      <c r="B34" s="2">
        <v>28</v>
      </c>
      <c r="D34" s="4" t="str">
        <f t="shared" si="0"/>
        <v>محمد32</v>
      </c>
      <c r="E34" s="4">
        <f t="shared" si="1"/>
        <v>28</v>
      </c>
      <c r="F34" s="4" t="str">
        <f t="shared" si="2"/>
        <v/>
      </c>
      <c r="G34" s="4" t="str">
        <f t="array" ref="G34">IF($P$1&gt;5,"",IFERROR(IF(ROW()-2&gt;$Q$1,"",INDEX($A$3:$A$200,SMALL(IF(NOT($F$3:$F$200=""),ROW($F$3:$F$200)-ROW($F$3)+1,""),ROW()-2))),""))</f>
        <v>محمد65</v>
      </c>
      <c r="H34" s="4">
        <f t="array" ref="H34">IF($P$1&gt;5,"",IFERROR(VLOOKUP(G34,$A$1:$B$200,2,0),""))</f>
        <v>40</v>
      </c>
      <c r="I34" s="4" t="str">
        <f t="shared" si="3"/>
        <v/>
      </c>
      <c r="J34" s="4" t="str">
        <f t="array" ref="J34">IF($P$1&gt;5,"",IFERROR(IF(ROW()-2&gt;$Q$1,"",INDEX($A$3:$A$102,SMALL(IF(NOT($I$3:$I$200=""),ROW($I$3:$I$200)-ROW($I$3)+1,""),ROW()-2))),""))</f>
        <v>محمد98</v>
      </c>
      <c r="K34" s="4">
        <f t="array" ref="K34">IF($P$1&gt;5,"",IFERROR(VLOOKUP(J34,$A$1:$B$200,2,0),""))</f>
        <v>45</v>
      </c>
      <c r="L34" s="4" t="str">
        <f t="shared" si="4"/>
        <v/>
      </c>
      <c r="M34" s="4" t="str">
        <f t="array" ref="M34">IF($P$1&gt;5,"",IFERROR(IF(ROW()-2&gt;$Q$1,"",INDEX($A$3:$A$200,SMALL(IF(NOT($L$3:$L$200=""),ROW($L$3:$L$200)-ROW($L$3)+1,""),ROW()-2))),""))</f>
        <v/>
      </c>
      <c r="N34" s="4" t="str">
        <f t="array" ref="N34">IF($P$1&gt;5,"",IFERROR(VLOOKUP(M34,$A$1:$B$200,2,0),""))</f>
        <v/>
      </c>
      <c r="O34" s="4" t="str">
        <f t="array" ref="O34">IFERROR(IF(AND(ROW()-2&lt;=$Q$1*5,ROW()-2&gt;$Q$1*4),INDEX($A$3:$A$200,ROW()-2),""),"")</f>
        <v/>
      </c>
      <c r="P34" s="4" t="str">
        <f t="array" ref="P34">IF($P$1&gt;5,"",IFERROR(IF(ROW()-2&gt;$Q$1,"",INDEX($A$3:$A$200,SMALL(IF(NOT($O$3:$O$200=""),ROW($O$3:$O$200)-ROW($O$3)+1,""),ROW()-2))),""))</f>
        <v/>
      </c>
      <c r="Q34" s="4" t="str">
        <f t="shared" si="5"/>
        <v/>
      </c>
    </row>
    <row r="35" spans="1:17" ht="24.75" x14ac:dyDescent="0.6">
      <c r="A35" s="2" t="s">
        <v>32</v>
      </c>
      <c r="B35" s="2">
        <v>43</v>
      </c>
      <c r="D35" s="4" t="str">
        <f t="shared" si="0"/>
        <v>محمد33</v>
      </c>
      <c r="E35" s="4">
        <f t="shared" si="1"/>
        <v>43</v>
      </c>
      <c r="F35" s="4" t="str">
        <f t="shared" si="2"/>
        <v/>
      </c>
      <c r="G35" s="4" t="str">
        <f t="array" ref="G35">IF($P$1&gt;5,"",IFERROR(IF(ROW()-2&gt;$Q$1,"",INDEX($A$3:$A$200,SMALL(IF(NOT($F$3:$F$200=""),ROW($F$3:$F$200)-ROW($F$3)+1,""),ROW()-2))),""))</f>
        <v>محمد66</v>
      </c>
      <c r="H35" s="4">
        <f t="array" ref="H35">IF($P$1&gt;5,"",IFERROR(VLOOKUP(G35,$A$1:$B$200,2,0),""))</f>
        <v>47</v>
      </c>
      <c r="I35" s="4" t="str">
        <f t="shared" si="3"/>
        <v/>
      </c>
      <c r="J35" s="4" t="str">
        <f t="array" ref="J35">IF($P$1&gt;5,"",IFERROR(IF(ROW()-2&gt;$Q$1,"",INDEX($A$3:$A$102,SMALL(IF(NOT($I$3:$I$200=""),ROW($I$3:$I$200)-ROW($I$3)+1,""),ROW()-2))),""))</f>
        <v>محمد99</v>
      </c>
      <c r="K35" s="4">
        <f t="array" ref="K35">IF($P$1&gt;5,"",IFERROR(VLOOKUP(J35,$A$1:$B$200,2,0),""))</f>
        <v>45</v>
      </c>
      <c r="L35" s="4" t="str">
        <f t="shared" si="4"/>
        <v/>
      </c>
      <c r="M35" s="4" t="str">
        <f t="array" ref="M35">IF($P$1&gt;5,"",IFERROR(IF(ROW()-2&gt;$Q$1,"",INDEX($A$3:$A$200,SMALL(IF(NOT($L$3:$L$200=""),ROW($L$3:$L$200)-ROW($L$3)+1,""),ROW()-2))),""))</f>
        <v/>
      </c>
      <c r="N35" s="4" t="str">
        <f t="array" ref="N35">IF($P$1&gt;5,"",IFERROR(VLOOKUP(M35,$A$1:$B$200,2,0),""))</f>
        <v/>
      </c>
      <c r="O35" s="4" t="str">
        <f t="array" ref="O35">IFERROR(IF(AND(ROW()-2&lt;=$Q$1*5,ROW()-2&gt;$Q$1*4),INDEX($A$3:$A$200,ROW()-2),""),"")</f>
        <v/>
      </c>
      <c r="P35" s="4" t="str">
        <f t="array" ref="P35">IF($P$1&gt;5,"",IFERROR(IF(ROW()-2&gt;$Q$1,"",INDEX($A$3:$A$200,SMALL(IF(NOT($O$3:$O$200=""),ROW($O$3:$O$200)-ROW($O$3)+1,""),ROW()-2))),""))</f>
        <v/>
      </c>
      <c r="Q35" s="4" t="str">
        <f t="shared" si="5"/>
        <v/>
      </c>
    </row>
    <row r="36" spans="1:17" ht="24.75" x14ac:dyDescent="0.6">
      <c r="A36" s="2" t="s">
        <v>33</v>
      </c>
      <c r="B36" s="2">
        <v>41</v>
      </c>
      <c r="D36" s="4" t="str">
        <f t="shared" si="0"/>
        <v/>
      </c>
      <c r="E36" s="4" t="str">
        <f t="shared" si="1"/>
        <v/>
      </c>
      <c r="F36" s="4" t="str">
        <f t="shared" si="2"/>
        <v>محمد34</v>
      </c>
      <c r="G36" s="4" t="str">
        <f t="array" ref="G36">IF($P$1&gt;5,"",IFERROR(IF(ROW()-2&gt;$Q$1,"",INDEX($A$3:$A$200,SMALL(IF(NOT($F$3:$F$200=""),ROW($F$3:$F$200)-ROW($F$3)+1,""),ROW()-2))),""))</f>
        <v/>
      </c>
      <c r="H36" s="4" t="str">
        <f t="array" ref="H36">IF($P$1&gt;5,"",IFERROR(VLOOKUP(G36,$A$1:$B$200,2,0),""))</f>
        <v/>
      </c>
      <c r="I36" s="4" t="str">
        <f t="shared" si="3"/>
        <v/>
      </c>
      <c r="J36" s="4" t="str">
        <f t="array" ref="J36">IF($P$1&gt;5,"",IFERROR(IF(ROW()-2&gt;$Q$1,"",INDEX($A$3:$A$102,SMALL(IF(NOT($I$3:$I$200=""),ROW($I$3:$I$200)-ROW($I$3)+1,""),ROW()-2))),""))</f>
        <v/>
      </c>
      <c r="K36" s="4" t="str">
        <f t="array" ref="K36">IF($P$1&gt;5,"",IFERROR(VLOOKUP(J36,$A$1:$B$200,2,0),""))</f>
        <v/>
      </c>
      <c r="L36" s="4" t="str">
        <f t="shared" si="4"/>
        <v/>
      </c>
      <c r="M36" s="4" t="str">
        <f t="array" ref="M36">IF($P$1&gt;5,"",IFERROR(IF(ROW()-2&gt;$Q$1,"",INDEX($A$3:$A$200,SMALL(IF(NOT($L$3:$L$200=""),ROW($L$3:$L$200)-ROW($L$3)+1,""),ROW()-2))),""))</f>
        <v/>
      </c>
      <c r="N36" s="4" t="str">
        <f t="array" ref="N36">IF($P$1&gt;5,"",IFERROR(VLOOKUP(M36,$A$1:$B$200,2,0),""))</f>
        <v/>
      </c>
      <c r="O36" s="4" t="str">
        <f t="array" ref="O36">IFERROR(IF(AND(ROW()-2&lt;=$Q$1*5,ROW()-2&gt;$Q$1*4),INDEX($A$3:$A$200,ROW()-2),""),"")</f>
        <v/>
      </c>
      <c r="P36" s="4" t="str">
        <f t="array" ref="P36">IF($P$1&gt;5,"",IFERROR(IF(ROW()-2&gt;$Q$1,"",INDEX($A$3:$A$200,SMALL(IF(NOT($O$3:$O$200=""),ROW($O$3:$O$200)-ROW($O$3)+1,""),ROW()-2))),""))</f>
        <v/>
      </c>
      <c r="Q36" s="4" t="str">
        <f t="shared" si="5"/>
        <v/>
      </c>
    </row>
    <row r="37" spans="1:17" ht="24.75" x14ac:dyDescent="0.6">
      <c r="A37" s="2" t="s">
        <v>34</v>
      </c>
      <c r="B37" s="2">
        <v>39</v>
      </c>
      <c r="D37" s="4" t="str">
        <f t="shared" si="0"/>
        <v/>
      </c>
      <c r="E37" s="4" t="str">
        <f t="shared" si="1"/>
        <v/>
      </c>
      <c r="F37" s="4" t="str">
        <f t="shared" si="2"/>
        <v>محمد35</v>
      </c>
      <c r="G37" s="4" t="str">
        <f t="array" ref="G37">IF($P$1&gt;5,"",IFERROR(IF(ROW()-2&gt;$Q$1,"",INDEX($A$3:$A$200,SMALL(IF(NOT($F$3:$F$200=""),ROW($F$3:$F$200)-ROW($F$3)+1,""),ROW()-2))),""))</f>
        <v/>
      </c>
      <c r="H37" s="4" t="str">
        <f t="array" ref="H37">IF($P$1&gt;5,"",IFERROR(VLOOKUP(G37,$A$1:$B$200,2,0),""))</f>
        <v/>
      </c>
      <c r="I37" s="4" t="str">
        <f t="shared" si="3"/>
        <v/>
      </c>
      <c r="J37" s="4" t="str">
        <f t="array" ref="J37">IF($P$1&gt;5,"",IFERROR(IF(ROW()-2&gt;$Q$1,"",INDEX($A$3:$A$102,SMALL(IF(NOT($I$3:$I$200=""),ROW($I$3:$I$200)-ROW($I$3)+1,""),ROW()-2))),""))</f>
        <v/>
      </c>
      <c r="K37" s="4" t="str">
        <f t="array" ref="K37">IF($P$1&gt;5,"",IFERROR(VLOOKUP(J37,$A$1:$B$200,2,0),""))</f>
        <v/>
      </c>
      <c r="L37" s="4" t="str">
        <f t="shared" si="4"/>
        <v/>
      </c>
      <c r="M37" s="4" t="str">
        <f t="array" ref="M37">IF($P$1&gt;5,"",IFERROR(IF(ROW()-2&gt;$Q$1,"",INDEX($A$3:$A$200,SMALL(IF(NOT($L$3:$L$200=""),ROW($L$3:$L$200)-ROW($L$3)+1,""),ROW()-2))),""))</f>
        <v/>
      </c>
      <c r="N37" s="4" t="str">
        <f t="array" ref="N37">IF($P$1&gt;5,"",IFERROR(VLOOKUP(M37,$A$1:$B$200,2,0),""))</f>
        <v/>
      </c>
      <c r="O37" s="4" t="str">
        <f t="array" ref="O37">IFERROR(IF(AND(ROW()-2&lt;=$Q$1*5,ROW()-2&gt;$Q$1*4),INDEX($A$3:$A$200,ROW()-2),""),"")</f>
        <v/>
      </c>
      <c r="P37" s="4" t="str">
        <f t="array" ref="P37">IF($P$1&gt;5,"",IFERROR(IF(ROW()-2&gt;$Q$1,"",INDEX($A$3:$A$200,SMALL(IF(NOT($O$3:$O$200=""),ROW($O$3:$O$200)-ROW($O$3)+1,""),ROW()-2))),""))</f>
        <v/>
      </c>
      <c r="Q37" s="4" t="str">
        <f t="shared" si="5"/>
        <v/>
      </c>
    </row>
    <row r="38" spans="1:17" ht="24.75" x14ac:dyDescent="0.6">
      <c r="A38" s="2" t="s">
        <v>35</v>
      </c>
      <c r="B38" s="2">
        <v>38</v>
      </c>
      <c r="D38" s="4" t="str">
        <f t="shared" si="0"/>
        <v/>
      </c>
      <c r="E38" s="4" t="str">
        <f t="shared" si="1"/>
        <v/>
      </c>
      <c r="F38" s="4" t="str">
        <f t="shared" si="2"/>
        <v>محمد36</v>
      </c>
      <c r="G38" s="4" t="str">
        <f t="array" ref="G38">IF($P$1&gt;5,"",IFERROR(IF(ROW()-2&gt;$Q$1,"",INDEX($A$3:$A$200,SMALL(IF(NOT($F$3:$F$200=""),ROW($F$3:$F$200)-ROW($F$3)+1,""),ROW()-2))),""))</f>
        <v/>
      </c>
      <c r="H38" s="4" t="str">
        <f t="array" ref="H38">IF($P$1&gt;5,"",IFERROR(VLOOKUP(G38,$A$1:$B$200,2,0),""))</f>
        <v/>
      </c>
      <c r="I38" s="4" t="str">
        <f t="shared" si="3"/>
        <v/>
      </c>
      <c r="J38" s="4" t="str">
        <f t="array" ref="J38">IF($P$1&gt;5,"",IFERROR(IF(ROW()-2&gt;$Q$1,"",INDEX($A$3:$A$102,SMALL(IF(NOT($I$3:$I$200=""),ROW($I$3:$I$200)-ROW($I$3)+1,""),ROW()-2))),""))</f>
        <v/>
      </c>
      <c r="K38" s="4" t="str">
        <f t="array" ref="K38">IF($P$1&gt;5,"",IFERROR(VLOOKUP(J38,$A$1:$B$200,2,0),""))</f>
        <v/>
      </c>
      <c r="L38" s="4" t="str">
        <f t="shared" si="4"/>
        <v/>
      </c>
      <c r="M38" s="4" t="str">
        <f t="array" ref="M38">IF($P$1&gt;5,"",IFERROR(IF(ROW()-2&gt;$Q$1,"",INDEX($A$3:$A$200,SMALL(IF(NOT($L$3:$L$200=""),ROW($L$3:$L$200)-ROW($L$3)+1,""),ROW()-2))),""))</f>
        <v/>
      </c>
      <c r="N38" s="4" t="str">
        <f t="array" ref="N38">IF($P$1&gt;5,"",IFERROR(VLOOKUP(M38,$A$1:$B$200,2,0),""))</f>
        <v/>
      </c>
      <c r="O38" s="4" t="str">
        <f t="array" ref="O38">IFERROR(IF(AND(ROW()-2&lt;=$Q$1*5,ROW()-2&gt;$Q$1*4),INDEX($A$3:$A$200,ROW()-2),""),"")</f>
        <v/>
      </c>
      <c r="P38" s="4" t="str">
        <f t="array" ref="P38">IF($P$1&gt;5,"",IFERROR(IF(ROW()-2&gt;$Q$1,"",INDEX($A$3:$A$200,SMALL(IF(NOT($O$3:$O$200=""),ROW($O$3:$O$200)-ROW($O$3)+1,""),ROW()-2))),""))</f>
        <v/>
      </c>
      <c r="Q38" s="4" t="str">
        <f t="shared" si="5"/>
        <v/>
      </c>
    </row>
    <row r="39" spans="1:17" ht="24.75" x14ac:dyDescent="0.6">
      <c r="A39" s="2" t="s">
        <v>36</v>
      </c>
      <c r="B39" s="2">
        <v>35</v>
      </c>
      <c r="D39" s="4" t="str">
        <f t="shared" si="0"/>
        <v/>
      </c>
      <c r="E39" s="4" t="str">
        <f t="shared" si="1"/>
        <v/>
      </c>
      <c r="F39" s="4" t="str">
        <f t="shared" si="2"/>
        <v>محمد37</v>
      </c>
      <c r="G39" s="4" t="str">
        <f t="array" ref="G39">IF($P$1&gt;5,"",IFERROR(IF(ROW()-2&gt;$Q$1,"",INDEX($A$3:$A$200,SMALL(IF(NOT($F$3:$F$200=""),ROW($F$3:$F$200)-ROW($F$3)+1,""),ROW()-2))),""))</f>
        <v/>
      </c>
      <c r="H39" s="4" t="str">
        <f t="array" ref="H39">IF($P$1&gt;5,"",IFERROR(VLOOKUP(G39,$A$1:$B$200,2,0),""))</f>
        <v/>
      </c>
      <c r="I39" s="4" t="str">
        <f t="shared" si="3"/>
        <v/>
      </c>
      <c r="J39" s="4" t="str">
        <f t="array" ref="J39">IF($P$1&gt;5,"",IFERROR(IF(ROW()-2&gt;$Q$1,"",INDEX($A$3:$A$102,SMALL(IF(NOT($I$3:$I$200=""),ROW($I$3:$I$200)-ROW($I$3)+1,""),ROW()-2))),""))</f>
        <v/>
      </c>
      <c r="K39" s="4" t="str">
        <f t="array" ref="K39">IF($P$1&gt;5,"",IFERROR(VLOOKUP(J39,$A$1:$B$200,2,0),""))</f>
        <v/>
      </c>
      <c r="L39" s="4" t="str">
        <f t="shared" si="4"/>
        <v/>
      </c>
      <c r="M39" s="4" t="str">
        <f t="array" ref="M39">IF($P$1&gt;5,"",IFERROR(IF(ROW()-2&gt;$Q$1,"",INDEX($A$3:$A$200,SMALL(IF(NOT($L$3:$L$200=""),ROW($L$3:$L$200)-ROW($L$3)+1,""),ROW()-2))),""))</f>
        <v/>
      </c>
      <c r="N39" s="4" t="str">
        <f t="array" ref="N39">IF($P$1&gt;5,"",IFERROR(VLOOKUP(M39,$A$1:$B$200,2,0),""))</f>
        <v/>
      </c>
      <c r="O39" s="4" t="str">
        <f t="array" ref="O39">IFERROR(IF(AND(ROW()-2&lt;=$Q$1*5,ROW()-2&gt;$Q$1*4),INDEX($A$3:$A$200,ROW()-2),""),"")</f>
        <v/>
      </c>
      <c r="P39" s="4" t="str">
        <f t="array" ref="P39">IF($P$1&gt;5,"",IFERROR(IF(ROW()-2&gt;$Q$1,"",INDEX($A$3:$A$200,SMALL(IF(NOT($O$3:$O$200=""),ROW($O$3:$O$200)-ROW($O$3)+1,""),ROW()-2))),""))</f>
        <v/>
      </c>
      <c r="Q39" s="4" t="str">
        <f t="shared" si="5"/>
        <v/>
      </c>
    </row>
    <row r="40" spans="1:17" ht="24.75" x14ac:dyDescent="0.6">
      <c r="A40" s="2" t="s">
        <v>37</v>
      </c>
      <c r="B40" s="2">
        <v>30</v>
      </c>
      <c r="D40" s="4" t="str">
        <f t="shared" si="0"/>
        <v/>
      </c>
      <c r="E40" s="4" t="str">
        <f t="shared" si="1"/>
        <v/>
      </c>
      <c r="F40" s="4" t="str">
        <f t="shared" si="2"/>
        <v>محمد38</v>
      </c>
      <c r="G40" s="4" t="str">
        <f t="array" ref="G40">IF($P$1&gt;5,"",IFERROR(IF(ROW()-2&gt;$Q$1,"",INDEX($A$3:$A$200,SMALL(IF(NOT($F$3:$F$200=""),ROW($F$3:$F$200)-ROW($F$3)+1,""),ROW()-2))),""))</f>
        <v/>
      </c>
      <c r="H40" s="4" t="str">
        <f t="array" ref="H40">IF($P$1&gt;5,"",IFERROR(VLOOKUP(G40,$A$1:$B$200,2,0),""))</f>
        <v/>
      </c>
      <c r="I40" s="4" t="str">
        <f t="shared" si="3"/>
        <v/>
      </c>
      <c r="J40" s="4" t="str">
        <f t="array" ref="J40">IF($P$1&gt;5,"",IFERROR(IF(ROW()-2&gt;$Q$1,"",INDEX($A$3:$A$102,SMALL(IF(NOT($I$3:$I$200=""),ROW($I$3:$I$200)-ROW($I$3)+1,""),ROW()-2))),""))</f>
        <v/>
      </c>
      <c r="K40" s="4" t="str">
        <f t="array" ref="K40">IF($P$1&gt;5,"",IFERROR(VLOOKUP(J40,$A$1:$B$200,2,0),""))</f>
        <v/>
      </c>
      <c r="L40" s="4" t="str">
        <f t="shared" si="4"/>
        <v/>
      </c>
      <c r="M40" s="4" t="str">
        <f t="array" ref="M40">IF($P$1&gt;5,"",IFERROR(IF(ROW()-2&gt;$Q$1,"",INDEX($A$3:$A$200,SMALL(IF(NOT($L$3:$L$200=""),ROW($L$3:$L$200)-ROW($L$3)+1,""),ROW()-2))),""))</f>
        <v/>
      </c>
      <c r="N40" s="4" t="str">
        <f t="array" ref="N40">IF($P$1&gt;5,"",IFERROR(VLOOKUP(M40,$A$1:$B$200,2,0),""))</f>
        <v/>
      </c>
      <c r="O40" s="4" t="str">
        <f t="array" ref="O40">IFERROR(IF(AND(ROW()-2&lt;=$Q$1*5,ROW()-2&gt;$Q$1*4),INDEX($A$3:$A$200,ROW()-2),""),"")</f>
        <v/>
      </c>
      <c r="P40" s="4" t="str">
        <f t="array" ref="P40">IF($P$1&gt;5,"",IFERROR(IF(ROW()-2&gt;$Q$1,"",INDEX($A$3:$A$200,SMALL(IF(NOT($O$3:$O$200=""),ROW($O$3:$O$200)-ROW($O$3)+1,""),ROW()-2))),""))</f>
        <v/>
      </c>
      <c r="Q40" s="4" t="str">
        <f t="shared" si="5"/>
        <v/>
      </c>
    </row>
    <row r="41" spans="1:17" ht="24.75" x14ac:dyDescent="0.6">
      <c r="A41" s="2" t="s">
        <v>38</v>
      </c>
      <c r="B41" s="2">
        <v>36</v>
      </c>
      <c r="D41" s="4" t="str">
        <f t="shared" si="0"/>
        <v/>
      </c>
      <c r="E41" s="4" t="str">
        <f t="shared" si="1"/>
        <v/>
      </c>
      <c r="F41" s="4" t="str">
        <f t="shared" si="2"/>
        <v>محمد39</v>
      </c>
      <c r="G41" s="4" t="str">
        <f t="array" ref="G41">IF($P$1&gt;5,"",IFERROR(IF(ROW()-2&gt;$Q$1,"",INDEX($A$3:$A$200,SMALL(IF(NOT($F$3:$F$200=""),ROW($F$3:$F$200)-ROW($F$3)+1,""),ROW()-2))),""))</f>
        <v/>
      </c>
      <c r="H41" s="4" t="str">
        <f t="array" ref="H41">IF($P$1&gt;5,"",IFERROR(VLOOKUP(G41,$A$1:$B$200,2,0),""))</f>
        <v/>
      </c>
      <c r="I41" s="4" t="str">
        <f t="shared" si="3"/>
        <v/>
      </c>
      <c r="J41" s="4" t="str">
        <f t="array" ref="J41">IF($P$1&gt;5,"",IFERROR(IF(ROW()-2&gt;$Q$1,"",INDEX($A$3:$A$102,SMALL(IF(NOT($I$3:$I$200=""),ROW($I$3:$I$200)-ROW($I$3)+1,""),ROW()-2))),""))</f>
        <v/>
      </c>
      <c r="K41" s="4" t="str">
        <f t="array" ref="K41">IF($P$1&gt;5,"",IFERROR(VLOOKUP(J41,$A$1:$B$200,2,0),""))</f>
        <v/>
      </c>
      <c r="L41" s="4" t="str">
        <f t="shared" si="4"/>
        <v/>
      </c>
      <c r="M41" s="4" t="str">
        <f t="array" ref="M41">IF($P$1&gt;5,"",IFERROR(IF(ROW()-2&gt;$Q$1,"",INDEX($A$3:$A$200,SMALL(IF(NOT($L$3:$L$200=""),ROW($L$3:$L$200)-ROW($L$3)+1,""),ROW()-2))),""))</f>
        <v/>
      </c>
      <c r="N41" s="4" t="str">
        <f t="array" ref="N41">IF($P$1&gt;5,"",IFERROR(VLOOKUP(M41,$A$1:$B$200,2,0),""))</f>
        <v/>
      </c>
      <c r="O41" s="4" t="str">
        <f t="array" ref="O41">IFERROR(IF(AND(ROW()-2&lt;=$Q$1*5,ROW()-2&gt;$Q$1*4),INDEX($A$3:$A$200,ROW()-2),""),"")</f>
        <v/>
      </c>
      <c r="P41" s="4" t="str">
        <f t="array" ref="P41">IF($P$1&gt;5,"",IFERROR(IF(ROW()-2&gt;$Q$1,"",INDEX($A$3:$A$200,SMALL(IF(NOT($O$3:$O$200=""),ROW($O$3:$O$200)-ROW($O$3)+1,""),ROW()-2))),""))</f>
        <v/>
      </c>
      <c r="Q41" s="4" t="str">
        <f t="shared" si="5"/>
        <v/>
      </c>
    </row>
    <row r="42" spans="1:17" ht="24.75" x14ac:dyDescent="0.6">
      <c r="A42" s="2" t="s">
        <v>39</v>
      </c>
      <c r="B42" s="2">
        <v>46</v>
      </c>
      <c r="D42" s="4" t="str">
        <f t="shared" si="0"/>
        <v/>
      </c>
      <c r="E42" s="4" t="str">
        <f t="shared" si="1"/>
        <v/>
      </c>
      <c r="F42" s="4" t="str">
        <f t="shared" si="2"/>
        <v>محمد40</v>
      </c>
      <c r="G42" s="4" t="str">
        <f t="array" ref="G42">IF($P$1&gt;5,"",IFERROR(IF(ROW()-2&gt;$Q$1,"",INDEX($A$3:$A$200,SMALL(IF(NOT($F$3:$F$200=""),ROW($F$3:$F$200)-ROW($F$3)+1,""),ROW()-2))),""))</f>
        <v/>
      </c>
      <c r="H42" s="4" t="str">
        <f t="array" ref="H42">IF($P$1&gt;5,"",IFERROR(VLOOKUP(G42,$A$1:$B$200,2,0),""))</f>
        <v/>
      </c>
      <c r="I42" s="4" t="str">
        <f t="shared" si="3"/>
        <v/>
      </c>
      <c r="J42" s="4" t="str">
        <f t="array" ref="J42">IF($P$1&gt;5,"",IFERROR(IF(ROW()-2&gt;$Q$1,"",INDEX($A$3:$A$102,SMALL(IF(NOT($I$3:$I$200=""),ROW($I$3:$I$200)-ROW($I$3)+1,""),ROW()-2))),""))</f>
        <v/>
      </c>
      <c r="K42" s="4" t="str">
        <f t="array" ref="K42">IF($P$1&gt;5,"",IFERROR(VLOOKUP(J42,$A$1:$B$200,2,0),""))</f>
        <v/>
      </c>
      <c r="L42" s="4" t="str">
        <f t="shared" si="4"/>
        <v/>
      </c>
      <c r="M42" s="4" t="str">
        <f t="array" ref="M42">IF($P$1&gt;5,"",IFERROR(IF(ROW()-2&gt;$Q$1,"",INDEX($A$3:$A$200,SMALL(IF(NOT($L$3:$L$200=""),ROW($L$3:$L$200)-ROW($L$3)+1,""),ROW()-2))),""))</f>
        <v/>
      </c>
      <c r="N42" s="4" t="str">
        <f t="array" ref="N42">IF($P$1&gt;5,"",IFERROR(VLOOKUP(M42,$A$1:$B$200,2,0),""))</f>
        <v/>
      </c>
      <c r="O42" s="4" t="str">
        <f t="array" ref="O42">IFERROR(IF(AND(ROW()-2&lt;=$Q$1*5,ROW()-2&gt;$Q$1*4),INDEX($A$3:$A$200,ROW()-2),""),"")</f>
        <v/>
      </c>
      <c r="P42" s="4" t="str">
        <f t="array" ref="P42">IF($P$1&gt;5,"",IFERROR(IF(ROW()-2&gt;$Q$1,"",INDEX($A$3:$A$200,SMALL(IF(NOT($O$3:$O$200=""),ROW($O$3:$O$200)-ROW($O$3)+1,""),ROW()-2))),""))</f>
        <v/>
      </c>
      <c r="Q42" s="4" t="str">
        <f t="shared" si="5"/>
        <v/>
      </c>
    </row>
    <row r="43" spans="1:17" ht="24.75" x14ac:dyDescent="0.6">
      <c r="A43" s="2" t="s">
        <v>40</v>
      </c>
      <c r="B43" s="2">
        <v>38</v>
      </c>
      <c r="D43" s="4" t="str">
        <f t="shared" si="0"/>
        <v/>
      </c>
      <c r="E43" s="4" t="str">
        <f t="shared" si="1"/>
        <v/>
      </c>
      <c r="F43" s="4" t="str">
        <f t="shared" si="2"/>
        <v>محمد41</v>
      </c>
      <c r="G43" s="4" t="str">
        <f t="array" ref="G43">IF($P$1&gt;5,"",IFERROR(IF(ROW()-2&gt;$Q$1,"",INDEX($A$3:$A$200,SMALL(IF(NOT($F$3:$F$200=""),ROW($F$3:$F$200)-ROW($F$3)+1,""),ROW()-2))),""))</f>
        <v/>
      </c>
      <c r="H43" s="4" t="str">
        <f t="array" ref="H43">IF($P$1&gt;5,"",IFERROR(VLOOKUP(G43,$A$1:$B$200,2,0),""))</f>
        <v/>
      </c>
      <c r="I43" s="4" t="str">
        <f t="shared" si="3"/>
        <v/>
      </c>
      <c r="J43" s="4" t="str">
        <f t="array" ref="J43">IF($P$1&gt;5,"",IFERROR(IF(ROW()-2&gt;$Q$1,"",INDEX($A$3:$A$102,SMALL(IF(NOT($I$3:$I$200=""),ROW($I$3:$I$200)-ROW($I$3)+1,""),ROW()-2))),""))</f>
        <v/>
      </c>
      <c r="K43" s="4" t="str">
        <f t="array" ref="K43">IF($P$1&gt;5,"",IFERROR(VLOOKUP(J43,$A$1:$B$200,2,0),""))</f>
        <v/>
      </c>
      <c r="L43" s="4" t="str">
        <f t="shared" si="4"/>
        <v/>
      </c>
      <c r="M43" s="4" t="str">
        <f t="array" ref="M43">IF($P$1&gt;5,"",IFERROR(IF(ROW()-2&gt;$Q$1,"",INDEX($A$3:$A$200,SMALL(IF(NOT($L$3:$L$200=""),ROW($L$3:$L$200)-ROW($L$3)+1,""),ROW()-2))),""))</f>
        <v/>
      </c>
      <c r="N43" s="4" t="str">
        <f t="array" ref="N43">IF($P$1&gt;5,"",IFERROR(VLOOKUP(M43,$A$1:$B$200,2,0),""))</f>
        <v/>
      </c>
      <c r="O43" s="4" t="str">
        <f t="array" ref="O43">IFERROR(IF(AND(ROW()-2&lt;=$Q$1*5,ROW()-2&gt;$Q$1*4),INDEX($A$3:$A$200,ROW()-2),""),"")</f>
        <v/>
      </c>
      <c r="P43" s="4" t="str">
        <f t="array" ref="P43">IF($P$1&gt;5,"",IFERROR(IF(ROW()-2&gt;$Q$1,"",INDEX($A$3:$A$200,SMALL(IF(NOT($O$3:$O$200=""),ROW($O$3:$O$200)-ROW($O$3)+1,""),ROW()-2))),""))</f>
        <v/>
      </c>
      <c r="Q43" s="4" t="str">
        <f t="shared" si="5"/>
        <v/>
      </c>
    </row>
    <row r="44" spans="1:17" ht="24.75" x14ac:dyDescent="0.6">
      <c r="A44" s="2" t="s">
        <v>41</v>
      </c>
      <c r="B44" s="2">
        <v>47</v>
      </c>
      <c r="D44" s="4" t="str">
        <f t="shared" si="0"/>
        <v/>
      </c>
      <c r="E44" s="4" t="str">
        <f t="shared" si="1"/>
        <v/>
      </c>
      <c r="F44" s="4" t="str">
        <f t="shared" si="2"/>
        <v>محمد42</v>
      </c>
      <c r="G44" s="4" t="str">
        <f t="array" ref="G44">IF($P$1&gt;5,"",IFERROR(IF(ROW()-2&gt;$Q$1,"",INDEX($A$3:$A$200,SMALL(IF(NOT($F$3:$F$200=""),ROW($F$3:$F$200)-ROW($F$3)+1,""),ROW()-2))),""))</f>
        <v/>
      </c>
      <c r="H44" s="4" t="str">
        <f t="array" ref="H44">IF($P$1&gt;5,"",IFERROR(VLOOKUP(G44,$A$1:$B$200,2,0),""))</f>
        <v/>
      </c>
      <c r="I44" s="4" t="str">
        <f t="shared" si="3"/>
        <v/>
      </c>
      <c r="J44" s="4" t="str">
        <f t="array" ref="J44">IF($P$1&gt;5,"",IFERROR(IF(ROW()-2&gt;$Q$1,"",INDEX($A$3:$A$102,SMALL(IF(NOT($I$3:$I$200=""),ROW($I$3:$I$200)-ROW($I$3)+1,""),ROW()-2))),""))</f>
        <v/>
      </c>
      <c r="K44" s="4" t="str">
        <f t="array" ref="K44">IF($P$1&gt;5,"",IFERROR(VLOOKUP(J44,$A$1:$B$200,2,0),""))</f>
        <v/>
      </c>
      <c r="L44" s="4" t="str">
        <f t="shared" si="4"/>
        <v/>
      </c>
      <c r="M44" s="4" t="str">
        <f t="array" ref="M44">IF($P$1&gt;5,"",IFERROR(IF(ROW()-2&gt;$Q$1,"",INDEX($A$3:$A$200,SMALL(IF(NOT($L$3:$L$200=""),ROW($L$3:$L$200)-ROW($L$3)+1,""),ROW()-2))),""))</f>
        <v/>
      </c>
      <c r="N44" s="4" t="str">
        <f t="array" ref="N44">IF($P$1&gt;5,"",IFERROR(VLOOKUP(M44,$A$1:$B$200,2,0),""))</f>
        <v/>
      </c>
      <c r="O44" s="4" t="str">
        <f t="array" ref="O44">IFERROR(IF(AND(ROW()-2&lt;=$Q$1*5,ROW()-2&gt;$Q$1*4),INDEX($A$3:$A$200,ROW()-2),""),"")</f>
        <v/>
      </c>
      <c r="P44" s="4" t="str">
        <f t="array" ref="P44">IF($P$1&gt;5,"",IFERROR(IF(ROW()-2&gt;$Q$1,"",INDEX($A$3:$A$200,SMALL(IF(NOT($O$3:$O$200=""),ROW($O$3:$O$200)-ROW($O$3)+1,""),ROW()-2))),""))</f>
        <v/>
      </c>
      <c r="Q44" s="4" t="str">
        <f t="shared" si="5"/>
        <v/>
      </c>
    </row>
    <row r="45" spans="1:17" ht="24.75" x14ac:dyDescent="0.6">
      <c r="A45" s="2" t="s">
        <v>42</v>
      </c>
      <c r="B45" s="2">
        <v>32</v>
      </c>
      <c r="D45" s="4" t="str">
        <f t="shared" si="0"/>
        <v/>
      </c>
      <c r="E45" s="4" t="str">
        <f t="shared" si="1"/>
        <v/>
      </c>
      <c r="F45" s="4" t="str">
        <f t="shared" si="2"/>
        <v>محمد43</v>
      </c>
      <c r="G45" s="4" t="str">
        <f t="array" ref="G45">IF($P$1&gt;5,"",IFERROR(IF(ROW()-2&gt;$Q$1,"",INDEX($A$3:$A$200,SMALL(IF(NOT($F$3:$F$200=""),ROW($F$3:$F$200)-ROW($F$3)+1,""),ROW()-2))),""))</f>
        <v/>
      </c>
      <c r="H45" s="4" t="str">
        <f t="array" ref="H45">IF($P$1&gt;5,"",IFERROR(VLOOKUP(G45,$A$1:$B$200,2,0),""))</f>
        <v/>
      </c>
      <c r="I45" s="4" t="str">
        <f t="shared" si="3"/>
        <v/>
      </c>
      <c r="J45" s="4" t="str">
        <f t="array" ref="J45">IF($P$1&gt;5,"",IFERROR(IF(ROW()-2&gt;$Q$1,"",INDEX($A$3:$A$102,SMALL(IF(NOT($I$3:$I$200=""),ROW($I$3:$I$200)-ROW($I$3)+1,""),ROW()-2))),""))</f>
        <v/>
      </c>
      <c r="K45" s="4" t="str">
        <f t="array" ref="K45">IF($P$1&gt;5,"",IFERROR(VLOOKUP(J45,$A$1:$B$200,2,0),""))</f>
        <v/>
      </c>
      <c r="L45" s="4" t="str">
        <f t="shared" si="4"/>
        <v/>
      </c>
      <c r="M45" s="4" t="str">
        <f t="array" ref="M45">IF($P$1&gt;5,"",IFERROR(IF(ROW()-2&gt;$Q$1,"",INDEX($A$3:$A$200,SMALL(IF(NOT($L$3:$L$200=""),ROW($L$3:$L$200)-ROW($L$3)+1,""),ROW()-2))),""))</f>
        <v/>
      </c>
      <c r="N45" s="4" t="str">
        <f t="array" ref="N45">IF($P$1&gt;5,"",IFERROR(VLOOKUP(M45,$A$1:$B$200,2,0),""))</f>
        <v/>
      </c>
      <c r="O45" s="4" t="str">
        <f t="array" ref="O45">IFERROR(IF(AND(ROW()-2&lt;=$Q$1*5,ROW()-2&gt;$Q$1*4),INDEX($A$3:$A$200,ROW()-2),""),"")</f>
        <v/>
      </c>
      <c r="P45" s="4" t="str">
        <f t="array" ref="P45">IF($P$1&gt;5,"",IFERROR(IF(ROW()-2&gt;$Q$1,"",INDEX($A$3:$A$200,SMALL(IF(NOT($O$3:$O$200=""),ROW($O$3:$O$200)-ROW($O$3)+1,""),ROW()-2))),""))</f>
        <v/>
      </c>
      <c r="Q45" s="4" t="str">
        <f t="shared" si="5"/>
        <v/>
      </c>
    </row>
    <row r="46" spans="1:17" ht="24.75" x14ac:dyDescent="0.6">
      <c r="A46" s="2" t="s">
        <v>43</v>
      </c>
      <c r="B46" s="2">
        <v>32</v>
      </c>
      <c r="D46" s="4" t="str">
        <f t="shared" si="0"/>
        <v/>
      </c>
      <c r="E46" s="4" t="str">
        <f t="shared" si="1"/>
        <v/>
      </c>
      <c r="F46" s="4" t="str">
        <f t="shared" si="2"/>
        <v>محمد44</v>
      </c>
      <c r="G46" s="4" t="str">
        <f t="array" ref="G46">IF($P$1&gt;5,"",IFERROR(IF(ROW()-2&gt;$Q$1,"",INDEX($A$3:$A$200,SMALL(IF(NOT($F$3:$F$200=""),ROW($F$3:$F$200)-ROW($F$3)+1,""),ROW()-2))),""))</f>
        <v/>
      </c>
      <c r="H46" s="4" t="str">
        <f t="array" ref="H46">IF($P$1&gt;5,"",IFERROR(VLOOKUP(G46,$A$1:$B$200,2,0),""))</f>
        <v/>
      </c>
      <c r="I46" s="4" t="str">
        <f t="shared" si="3"/>
        <v/>
      </c>
      <c r="J46" s="4" t="str">
        <f t="array" ref="J46">IF($P$1&gt;5,"",IFERROR(IF(ROW()-2&gt;$Q$1,"",INDEX($A$3:$A$102,SMALL(IF(NOT($I$3:$I$200=""),ROW($I$3:$I$200)-ROW($I$3)+1,""),ROW()-2))),""))</f>
        <v/>
      </c>
      <c r="K46" s="4" t="str">
        <f t="array" ref="K46">IF($P$1&gt;5,"",IFERROR(VLOOKUP(J46,$A$1:$B$200,2,0),""))</f>
        <v/>
      </c>
      <c r="L46" s="4" t="str">
        <f t="shared" si="4"/>
        <v/>
      </c>
      <c r="M46" s="4" t="str">
        <f t="array" ref="M46">IF($P$1&gt;5,"",IFERROR(IF(ROW()-2&gt;$Q$1,"",INDEX($A$3:$A$200,SMALL(IF(NOT($L$3:$L$200=""),ROW($L$3:$L$200)-ROW($L$3)+1,""),ROW()-2))),""))</f>
        <v/>
      </c>
      <c r="N46" s="4" t="str">
        <f t="array" ref="N46">IF($P$1&gt;5,"",IFERROR(VLOOKUP(M46,$A$1:$B$200,2,0),""))</f>
        <v/>
      </c>
      <c r="O46" s="4" t="str">
        <f t="array" ref="O46">IFERROR(IF(AND(ROW()-2&lt;=$Q$1*5,ROW()-2&gt;$Q$1*4),INDEX($A$3:$A$200,ROW()-2),""),"")</f>
        <v/>
      </c>
      <c r="P46" s="4" t="str">
        <f t="array" ref="P46">IF($P$1&gt;5,"",IFERROR(IF(ROW()-2&gt;$Q$1,"",INDEX($A$3:$A$200,SMALL(IF(NOT($O$3:$O$200=""),ROW($O$3:$O$200)-ROW($O$3)+1,""),ROW()-2))),""))</f>
        <v/>
      </c>
      <c r="Q46" s="4" t="str">
        <f t="shared" si="5"/>
        <v/>
      </c>
    </row>
    <row r="47" spans="1:17" ht="24.75" x14ac:dyDescent="0.6">
      <c r="A47" s="2" t="s">
        <v>44</v>
      </c>
      <c r="B47" s="2">
        <v>49</v>
      </c>
      <c r="D47" s="4" t="str">
        <f t="shared" si="0"/>
        <v/>
      </c>
      <c r="E47" s="4" t="str">
        <f t="shared" si="1"/>
        <v/>
      </c>
      <c r="F47" s="4" t="str">
        <f t="shared" si="2"/>
        <v>محمد45</v>
      </c>
      <c r="G47" s="4" t="str">
        <f t="array" ref="G47">IF($P$1&gt;5,"",IFERROR(IF(ROW()-2&gt;$Q$1,"",INDEX($A$3:$A$200,SMALL(IF(NOT($F$3:$F$200=""),ROW($F$3:$F$200)-ROW($F$3)+1,""),ROW()-2))),""))</f>
        <v/>
      </c>
      <c r="H47" s="4" t="str">
        <f t="array" ref="H47">IF($P$1&gt;5,"",IFERROR(VLOOKUP(G47,$A$1:$B$200,2,0),""))</f>
        <v/>
      </c>
      <c r="I47" s="4" t="str">
        <f t="shared" si="3"/>
        <v/>
      </c>
      <c r="J47" s="4" t="str">
        <f t="array" ref="J47">IF($P$1&gt;5,"",IFERROR(IF(ROW()-2&gt;$Q$1,"",INDEX($A$3:$A$102,SMALL(IF(NOT($I$3:$I$200=""),ROW($I$3:$I$200)-ROW($I$3)+1,""),ROW()-2))),""))</f>
        <v/>
      </c>
      <c r="K47" s="4" t="str">
        <f t="array" ref="K47">IF($P$1&gt;5,"",IFERROR(VLOOKUP(J47,$A$1:$B$200,2,0),""))</f>
        <v/>
      </c>
      <c r="L47" s="4" t="str">
        <f t="shared" si="4"/>
        <v/>
      </c>
      <c r="M47" s="4" t="str">
        <f t="array" ref="M47">IF($P$1&gt;5,"",IFERROR(IF(ROW()-2&gt;$Q$1,"",INDEX($A$3:$A$200,SMALL(IF(NOT($L$3:$L$200=""),ROW($L$3:$L$200)-ROW($L$3)+1,""),ROW()-2))),""))</f>
        <v/>
      </c>
      <c r="N47" s="4" t="str">
        <f t="array" ref="N47">IF($P$1&gt;5,"",IFERROR(VLOOKUP(M47,$A$1:$B$200,2,0),""))</f>
        <v/>
      </c>
      <c r="O47" s="4" t="str">
        <f t="array" ref="O47">IFERROR(IF(AND(ROW()-2&lt;=$Q$1*5,ROW()-2&gt;$Q$1*4),INDEX($A$3:$A$200,ROW()-2),""),"")</f>
        <v/>
      </c>
      <c r="P47" s="4" t="str">
        <f t="array" ref="P47">IF($P$1&gt;5,"",IFERROR(IF(ROW()-2&gt;$Q$1,"",INDEX($A$3:$A$200,SMALL(IF(NOT($O$3:$O$200=""),ROW($O$3:$O$200)-ROW($O$3)+1,""),ROW()-2))),""))</f>
        <v/>
      </c>
      <c r="Q47" s="4" t="str">
        <f t="shared" si="5"/>
        <v/>
      </c>
    </row>
    <row r="48" spans="1:17" ht="24.75" x14ac:dyDescent="0.6">
      <c r="A48" s="2" t="s">
        <v>45</v>
      </c>
      <c r="B48" s="2">
        <v>27</v>
      </c>
      <c r="D48" s="4" t="str">
        <f t="shared" si="0"/>
        <v/>
      </c>
      <c r="E48" s="4" t="str">
        <f t="shared" si="1"/>
        <v/>
      </c>
      <c r="F48" s="4" t="str">
        <f t="shared" si="2"/>
        <v>محمد46</v>
      </c>
      <c r="G48" s="4" t="str">
        <f t="array" ref="G48">IF($P$1&gt;5,"",IFERROR(IF(ROW()-2&gt;$Q$1,"",INDEX($A$3:$A$200,SMALL(IF(NOT($F$3:$F$200=""),ROW($F$3:$F$200)-ROW($F$3)+1,""),ROW()-2))),""))</f>
        <v/>
      </c>
      <c r="H48" s="4" t="str">
        <f t="array" ref="H48">IF($P$1&gt;5,"",IFERROR(VLOOKUP(G48,$A$1:$B$200,2,0),""))</f>
        <v/>
      </c>
      <c r="I48" s="4" t="str">
        <f t="shared" si="3"/>
        <v/>
      </c>
      <c r="J48" s="4" t="str">
        <f t="array" ref="J48">IF($P$1&gt;5,"",IFERROR(IF(ROW()-2&gt;$Q$1,"",INDEX($A$3:$A$102,SMALL(IF(NOT($I$3:$I$200=""),ROW($I$3:$I$200)-ROW($I$3)+1,""),ROW()-2))),""))</f>
        <v/>
      </c>
      <c r="K48" s="4" t="str">
        <f t="array" ref="K48">IF($P$1&gt;5,"",IFERROR(VLOOKUP(J48,$A$1:$B$200,2,0),""))</f>
        <v/>
      </c>
      <c r="L48" s="4" t="str">
        <f t="shared" si="4"/>
        <v/>
      </c>
      <c r="M48" s="4" t="str">
        <f t="array" ref="M48">IF($P$1&gt;5,"",IFERROR(IF(ROW()-2&gt;$Q$1,"",INDEX($A$3:$A$200,SMALL(IF(NOT($L$3:$L$200=""),ROW($L$3:$L$200)-ROW($L$3)+1,""),ROW()-2))),""))</f>
        <v/>
      </c>
      <c r="N48" s="4" t="str">
        <f t="array" ref="N48">IF($P$1&gt;5,"",IFERROR(VLOOKUP(M48,$A$1:$B$200,2,0),""))</f>
        <v/>
      </c>
      <c r="O48" s="4" t="str">
        <f t="array" ref="O48">IFERROR(IF(AND(ROW()-2&lt;=$Q$1*5,ROW()-2&gt;$Q$1*4),INDEX($A$3:$A$200,ROW()-2),""),"")</f>
        <v/>
      </c>
      <c r="P48" s="4" t="str">
        <f t="array" ref="P48">IF($P$1&gt;5,"",IFERROR(IF(ROW()-2&gt;$Q$1,"",INDEX($A$3:$A$200,SMALL(IF(NOT($O$3:$O$200=""),ROW($O$3:$O$200)-ROW($O$3)+1,""),ROW()-2))),""))</f>
        <v/>
      </c>
      <c r="Q48" s="4" t="str">
        <f t="shared" si="5"/>
        <v/>
      </c>
    </row>
    <row r="49" spans="1:17" ht="24.75" x14ac:dyDescent="0.6">
      <c r="A49" s="2" t="s">
        <v>46</v>
      </c>
      <c r="B49" s="2">
        <v>35</v>
      </c>
      <c r="D49" s="4" t="str">
        <f t="shared" si="0"/>
        <v/>
      </c>
      <c r="E49" s="4" t="str">
        <f t="shared" si="1"/>
        <v/>
      </c>
      <c r="F49" s="4" t="str">
        <f t="shared" si="2"/>
        <v>محمد47</v>
      </c>
      <c r="G49" s="4" t="str">
        <f t="array" ref="G49">IF($P$1&gt;5,"",IFERROR(IF(ROW()-2&gt;$Q$1,"",INDEX($A$3:$A$200,SMALL(IF(NOT($F$3:$F$200=""),ROW($F$3:$F$200)-ROW($F$3)+1,""),ROW()-2))),""))</f>
        <v/>
      </c>
      <c r="H49" s="4" t="str">
        <f t="array" ref="H49">IF($P$1&gt;5,"",IFERROR(VLOOKUP(G49,$A$1:$B$200,2,0),""))</f>
        <v/>
      </c>
      <c r="I49" s="4" t="str">
        <f t="shared" si="3"/>
        <v/>
      </c>
      <c r="J49" s="4" t="str">
        <f t="array" ref="J49">IF($P$1&gt;5,"",IFERROR(IF(ROW()-2&gt;$Q$1,"",INDEX($A$3:$A$102,SMALL(IF(NOT($I$3:$I$200=""),ROW($I$3:$I$200)-ROW($I$3)+1,""),ROW()-2))),""))</f>
        <v/>
      </c>
      <c r="K49" s="4" t="str">
        <f t="array" ref="K49">IF($P$1&gt;5,"",IFERROR(VLOOKUP(J49,$A$1:$B$200,2,0),""))</f>
        <v/>
      </c>
      <c r="L49" s="4" t="str">
        <f t="shared" si="4"/>
        <v/>
      </c>
      <c r="M49" s="4" t="str">
        <f t="array" ref="M49">IF($P$1&gt;5,"",IFERROR(IF(ROW()-2&gt;$Q$1,"",INDEX($A$3:$A$200,SMALL(IF(NOT($L$3:$L$200=""),ROW($L$3:$L$200)-ROW($L$3)+1,""),ROW()-2))),""))</f>
        <v/>
      </c>
      <c r="N49" s="4" t="str">
        <f t="array" ref="N49">IF($P$1&gt;5,"",IFERROR(VLOOKUP(M49,$A$1:$B$200,2,0),""))</f>
        <v/>
      </c>
      <c r="O49" s="4" t="str">
        <f t="array" ref="O49">IFERROR(IF(AND(ROW()-2&lt;=$Q$1*5,ROW()-2&gt;$Q$1*4),INDEX($A$3:$A$200,ROW()-2),""),"")</f>
        <v/>
      </c>
      <c r="P49" s="4" t="str">
        <f t="array" ref="P49">IF($P$1&gt;5,"",IFERROR(IF(ROW()-2&gt;$Q$1,"",INDEX($A$3:$A$200,SMALL(IF(NOT($O$3:$O$200=""),ROW($O$3:$O$200)-ROW($O$3)+1,""),ROW()-2))),""))</f>
        <v/>
      </c>
      <c r="Q49" s="4" t="str">
        <f t="shared" si="5"/>
        <v/>
      </c>
    </row>
    <row r="50" spans="1:17" ht="24.75" x14ac:dyDescent="0.6">
      <c r="A50" s="2" t="s">
        <v>47</v>
      </c>
      <c r="B50" s="2">
        <v>34</v>
      </c>
      <c r="D50" s="4" t="str">
        <f t="shared" si="0"/>
        <v/>
      </c>
      <c r="E50" s="4" t="str">
        <f t="shared" si="1"/>
        <v/>
      </c>
      <c r="F50" s="4" t="str">
        <f t="shared" si="2"/>
        <v>محمد48</v>
      </c>
      <c r="G50" s="4" t="str">
        <f t="array" ref="G50">IF($P$1&gt;5,"",IFERROR(IF(ROW()-2&gt;$Q$1,"",INDEX($A$3:$A$200,SMALL(IF(NOT($F$3:$F$200=""),ROW($F$3:$F$200)-ROW($F$3)+1,""),ROW()-2))),""))</f>
        <v/>
      </c>
      <c r="H50" s="4" t="str">
        <f t="array" ref="H50">IF($P$1&gt;5,"",IFERROR(VLOOKUP(G50,$A$1:$B$200,2,0),""))</f>
        <v/>
      </c>
      <c r="I50" s="4" t="str">
        <f t="shared" si="3"/>
        <v/>
      </c>
      <c r="J50" s="4" t="str">
        <f t="array" ref="J50">IF($P$1&gt;5,"",IFERROR(IF(ROW()-2&gt;$Q$1,"",INDEX($A$3:$A$102,SMALL(IF(NOT($I$3:$I$200=""),ROW($I$3:$I$200)-ROW($I$3)+1,""),ROW()-2))),""))</f>
        <v/>
      </c>
      <c r="K50" s="4" t="str">
        <f t="array" ref="K50">IF($P$1&gt;5,"",IFERROR(VLOOKUP(J50,$A$1:$B$200,2,0),""))</f>
        <v/>
      </c>
      <c r="L50" s="4" t="str">
        <f t="shared" si="4"/>
        <v/>
      </c>
      <c r="M50" s="4" t="str">
        <f t="array" ref="M50">IF($P$1&gt;5,"",IFERROR(IF(ROW()-2&gt;$Q$1,"",INDEX($A$3:$A$200,SMALL(IF(NOT($L$3:$L$200=""),ROW($L$3:$L$200)-ROW($L$3)+1,""),ROW()-2))),""))</f>
        <v/>
      </c>
      <c r="N50" s="4" t="str">
        <f t="array" ref="N50">IF($P$1&gt;5,"",IFERROR(VLOOKUP(M50,$A$1:$B$200,2,0),""))</f>
        <v/>
      </c>
      <c r="O50" s="4" t="str">
        <f t="array" ref="O50">IFERROR(IF(AND(ROW()-2&lt;=$Q$1*5,ROW()-2&gt;$Q$1*4),INDEX($A$3:$A$200,ROW()-2),""),"")</f>
        <v/>
      </c>
      <c r="P50" s="4" t="str">
        <f t="array" ref="P50">IF($P$1&gt;5,"",IFERROR(IF(ROW()-2&gt;$Q$1,"",INDEX($A$3:$A$200,SMALL(IF(NOT($O$3:$O$200=""),ROW($O$3:$O$200)-ROW($O$3)+1,""),ROW()-2))),""))</f>
        <v/>
      </c>
      <c r="Q50" s="4" t="str">
        <f t="shared" si="5"/>
        <v/>
      </c>
    </row>
    <row r="51" spans="1:17" ht="24.75" x14ac:dyDescent="0.6">
      <c r="A51" s="2" t="s">
        <v>48</v>
      </c>
      <c r="B51" s="2">
        <v>36</v>
      </c>
      <c r="D51" s="4" t="str">
        <f t="shared" si="0"/>
        <v/>
      </c>
      <c r="E51" s="4" t="str">
        <f t="shared" si="1"/>
        <v/>
      </c>
      <c r="F51" s="4" t="str">
        <f t="shared" si="2"/>
        <v>محمد49</v>
      </c>
      <c r="G51" s="4" t="str">
        <f t="array" ref="G51">IF($P$1&gt;5,"",IFERROR(IF(ROW()-2&gt;$Q$1,"",INDEX($A$3:$A$200,SMALL(IF(NOT($F$3:$F$200=""),ROW($F$3:$F$200)-ROW($F$3)+1,""),ROW()-2))),""))</f>
        <v/>
      </c>
      <c r="H51" s="4" t="str">
        <f t="array" ref="H51">IF($P$1&gt;5,"",IFERROR(VLOOKUP(G51,$A$1:$B$200,2,0),""))</f>
        <v/>
      </c>
      <c r="I51" s="4" t="str">
        <f t="shared" si="3"/>
        <v/>
      </c>
      <c r="J51" s="4" t="str">
        <f t="array" ref="J51">IF($P$1&gt;5,"",IFERROR(IF(ROW()-2&gt;$Q$1,"",INDEX($A$3:$A$102,SMALL(IF(NOT($I$3:$I$200=""),ROW($I$3:$I$200)-ROW($I$3)+1,""),ROW()-2))),""))</f>
        <v/>
      </c>
      <c r="K51" s="4" t="str">
        <f t="array" ref="K51">IF($P$1&gt;5,"",IFERROR(VLOOKUP(J51,$A$1:$B$200,2,0),""))</f>
        <v/>
      </c>
      <c r="L51" s="4" t="str">
        <f t="shared" si="4"/>
        <v/>
      </c>
      <c r="M51" s="4" t="str">
        <f t="array" ref="M51">IF($P$1&gt;5,"",IFERROR(IF(ROW()-2&gt;$Q$1,"",INDEX($A$3:$A$200,SMALL(IF(NOT($L$3:$L$200=""),ROW($L$3:$L$200)-ROW($L$3)+1,""),ROW()-2))),""))</f>
        <v/>
      </c>
      <c r="N51" s="4" t="str">
        <f t="array" ref="N51">IF($P$1&gt;5,"",IFERROR(VLOOKUP(M51,$A$1:$B$200,2,0),""))</f>
        <v/>
      </c>
      <c r="O51" s="4" t="str">
        <f t="array" ref="O51">IFERROR(IF(AND(ROW()-2&lt;=$Q$1*5,ROW()-2&gt;$Q$1*4),INDEX($A$3:$A$200,ROW()-2),""),"")</f>
        <v/>
      </c>
      <c r="P51" s="4" t="str">
        <f t="array" ref="P51">IF($P$1&gt;5,"",IFERROR(IF(ROW()-2&gt;$Q$1,"",INDEX($A$3:$A$200,SMALL(IF(NOT($O$3:$O$200=""),ROW($O$3:$O$200)-ROW($O$3)+1,""),ROW()-2))),""))</f>
        <v/>
      </c>
      <c r="Q51" s="4" t="str">
        <f t="shared" si="5"/>
        <v/>
      </c>
    </row>
    <row r="52" spans="1:17" ht="24.75" x14ac:dyDescent="0.6">
      <c r="A52" s="2" t="s">
        <v>49</v>
      </c>
      <c r="B52" s="2">
        <v>48</v>
      </c>
      <c r="D52" s="4" t="str">
        <f t="shared" si="0"/>
        <v/>
      </c>
      <c r="E52" s="4" t="str">
        <f t="shared" si="1"/>
        <v/>
      </c>
      <c r="F52" s="4" t="str">
        <f t="shared" si="2"/>
        <v>محمد50</v>
      </c>
      <c r="G52" s="4" t="str">
        <f t="array" ref="G52">IF($P$1&gt;5,"",IFERROR(IF(ROW()-2&gt;$Q$1,"",INDEX($A$3:$A$200,SMALL(IF(NOT($F$3:$F$200=""),ROW($F$3:$F$200)-ROW($F$3)+1,""),ROW()-2))),""))</f>
        <v/>
      </c>
      <c r="H52" s="4" t="str">
        <f t="array" ref="H52">IF($P$1&gt;5,"",IFERROR(VLOOKUP(G52,$A$1:$B$200,2,0),""))</f>
        <v/>
      </c>
      <c r="I52" s="4" t="str">
        <f t="shared" si="3"/>
        <v/>
      </c>
      <c r="J52" s="4" t="str">
        <f t="array" ref="J52">IF($P$1&gt;5,"",IFERROR(IF(ROW()-2&gt;$Q$1,"",INDEX($A$3:$A$102,SMALL(IF(NOT($I$3:$I$200=""),ROW($I$3:$I$200)-ROW($I$3)+1,""),ROW()-2))),""))</f>
        <v/>
      </c>
      <c r="K52" s="4" t="str">
        <f t="array" ref="K52">IF($P$1&gt;5,"",IFERROR(VLOOKUP(J52,$A$1:$B$200,2,0),""))</f>
        <v/>
      </c>
      <c r="L52" s="4" t="str">
        <f t="shared" si="4"/>
        <v/>
      </c>
      <c r="M52" s="4" t="str">
        <f t="array" ref="M52">IF($P$1&gt;5,"",IFERROR(IF(ROW()-2&gt;$Q$1,"",INDEX($A$3:$A$200,SMALL(IF(NOT($L$3:$L$200=""),ROW($L$3:$L$200)-ROW($L$3)+1,""),ROW()-2))),""))</f>
        <v/>
      </c>
      <c r="N52" s="4" t="str">
        <f t="array" ref="N52">IF($P$1&gt;5,"",IFERROR(VLOOKUP(M52,$A$1:$B$200,2,0),""))</f>
        <v/>
      </c>
      <c r="O52" s="4" t="str">
        <f t="array" ref="O52">IFERROR(IF(AND(ROW()-2&lt;=$Q$1*5,ROW()-2&gt;$Q$1*4),INDEX($A$3:$A$200,ROW()-2),""),"")</f>
        <v/>
      </c>
      <c r="P52" s="4" t="str">
        <f t="array" ref="P52">IF($P$1&gt;5,"",IFERROR(IF(ROW()-2&gt;$Q$1,"",INDEX($A$3:$A$200,SMALL(IF(NOT($O$3:$O$200=""),ROW($O$3:$O$200)-ROW($O$3)+1,""),ROW()-2))),""))</f>
        <v/>
      </c>
      <c r="Q52" s="4" t="str">
        <f t="shared" si="5"/>
        <v/>
      </c>
    </row>
    <row r="53" spans="1:17" ht="24.75" x14ac:dyDescent="0.6">
      <c r="A53" s="2" t="s">
        <v>50</v>
      </c>
      <c r="B53" s="2">
        <v>38</v>
      </c>
      <c r="D53" s="4" t="str">
        <f t="shared" si="0"/>
        <v/>
      </c>
      <c r="E53" s="4" t="str">
        <f t="shared" si="1"/>
        <v/>
      </c>
      <c r="F53" s="4" t="str">
        <f t="shared" si="2"/>
        <v>محمد51</v>
      </c>
      <c r="G53" s="4" t="str">
        <f t="array" ref="G53">IF($P$1&gt;5,"",IFERROR(IF(ROW()-2&gt;$Q$1,"",INDEX($A$3:$A$200,SMALL(IF(NOT($F$3:$F$200=""),ROW($F$3:$F$200)-ROW($F$3)+1,""),ROW()-2))),""))</f>
        <v/>
      </c>
      <c r="H53" s="4" t="str">
        <f t="array" ref="H53">IF($P$1&gt;5,"",IFERROR(VLOOKUP(G53,$A$1:$B$200,2,0),""))</f>
        <v/>
      </c>
      <c r="I53" s="4" t="str">
        <f t="shared" si="3"/>
        <v/>
      </c>
      <c r="J53" s="4" t="str">
        <f t="array" ref="J53">IF($P$1&gt;5,"",IFERROR(IF(ROW()-2&gt;$Q$1,"",INDEX($A$3:$A$102,SMALL(IF(NOT($I$3:$I$200=""),ROW($I$3:$I$200)-ROW($I$3)+1,""),ROW()-2))),""))</f>
        <v/>
      </c>
      <c r="K53" s="4" t="str">
        <f t="array" ref="K53">IF($P$1&gt;5,"",IFERROR(VLOOKUP(J53,$A$1:$B$200,2,0),""))</f>
        <v/>
      </c>
      <c r="L53" s="4" t="str">
        <f t="shared" si="4"/>
        <v/>
      </c>
      <c r="M53" s="4" t="str">
        <f t="array" ref="M53">IF($P$1&gt;5,"",IFERROR(IF(ROW()-2&gt;$Q$1,"",INDEX($A$3:$A$200,SMALL(IF(NOT($L$3:$L$200=""),ROW($L$3:$L$200)-ROW($L$3)+1,""),ROW()-2))),""))</f>
        <v/>
      </c>
      <c r="N53" s="4" t="str">
        <f t="array" ref="N53">IF($P$1&gt;5,"",IFERROR(VLOOKUP(M53,$A$1:$B$200,2,0),""))</f>
        <v/>
      </c>
      <c r="O53" s="4" t="str">
        <f t="array" ref="O53">IFERROR(IF(AND(ROW()-2&lt;=$Q$1*5,ROW()-2&gt;$Q$1*4),INDEX($A$3:$A$200,ROW()-2),""),"")</f>
        <v/>
      </c>
      <c r="P53" s="4" t="str">
        <f t="array" ref="P53">IF($P$1&gt;5,"",IFERROR(IF(ROW()-2&gt;$Q$1,"",INDEX($A$3:$A$200,SMALL(IF(NOT($O$3:$O$200=""),ROW($O$3:$O$200)-ROW($O$3)+1,""),ROW()-2))),""))</f>
        <v/>
      </c>
      <c r="Q53" s="4" t="str">
        <f t="shared" si="5"/>
        <v/>
      </c>
    </row>
    <row r="54" spans="1:17" ht="24.75" x14ac:dyDescent="0.6">
      <c r="A54" s="2" t="s">
        <v>51</v>
      </c>
      <c r="B54" s="2">
        <v>24</v>
      </c>
      <c r="D54" s="4" t="str">
        <f t="shared" si="0"/>
        <v/>
      </c>
      <c r="E54" s="4" t="str">
        <f t="shared" si="1"/>
        <v/>
      </c>
      <c r="F54" s="4" t="str">
        <f t="shared" si="2"/>
        <v>محمد52</v>
      </c>
      <c r="G54" s="4" t="str">
        <f t="array" ref="G54">IF($P$1&gt;5,"",IFERROR(IF(ROW()-2&gt;$Q$1,"",INDEX($A$3:$A$200,SMALL(IF(NOT($F$3:$F$200=""),ROW($F$3:$F$200)-ROW($F$3)+1,""),ROW()-2))),""))</f>
        <v/>
      </c>
      <c r="H54" s="4" t="str">
        <f t="array" ref="H54">IF($P$1&gt;5,"",IFERROR(VLOOKUP(G54,$A$1:$B$200,2,0),""))</f>
        <v/>
      </c>
      <c r="I54" s="4" t="str">
        <f t="shared" si="3"/>
        <v/>
      </c>
      <c r="J54" s="4" t="str">
        <f t="array" ref="J54">IF($P$1&gt;5,"",IFERROR(IF(ROW()-2&gt;$Q$1,"",INDEX($A$3:$A$102,SMALL(IF(NOT($I$3:$I$200=""),ROW($I$3:$I$200)-ROW($I$3)+1,""),ROW()-2))),""))</f>
        <v/>
      </c>
      <c r="K54" s="4" t="str">
        <f t="array" ref="K54">IF($P$1&gt;5,"",IFERROR(VLOOKUP(J54,$A$1:$B$200,2,0),""))</f>
        <v/>
      </c>
      <c r="L54" s="4" t="str">
        <f t="shared" si="4"/>
        <v/>
      </c>
      <c r="M54" s="4" t="str">
        <f t="array" ref="M54">IF($P$1&gt;5,"",IFERROR(IF(ROW()-2&gt;$Q$1,"",INDEX($A$3:$A$200,SMALL(IF(NOT($L$3:$L$200=""),ROW($L$3:$L$200)-ROW($L$3)+1,""),ROW()-2))),""))</f>
        <v/>
      </c>
      <c r="N54" s="4" t="str">
        <f t="array" ref="N54">IF($P$1&gt;5,"",IFERROR(VLOOKUP(M54,$A$1:$B$200,2,0),""))</f>
        <v/>
      </c>
      <c r="O54" s="4" t="str">
        <f t="array" ref="O54">IFERROR(IF(AND(ROW()-2&lt;=$Q$1*5,ROW()-2&gt;$Q$1*4),INDEX($A$3:$A$200,ROW()-2),""),"")</f>
        <v/>
      </c>
      <c r="P54" s="4" t="str">
        <f t="array" ref="P54">IF($P$1&gt;5,"",IFERROR(IF(ROW()-2&gt;$Q$1,"",INDEX($A$3:$A$200,SMALL(IF(NOT($O$3:$O$200=""),ROW($O$3:$O$200)-ROW($O$3)+1,""),ROW()-2))),""))</f>
        <v/>
      </c>
      <c r="Q54" s="4" t="str">
        <f t="shared" si="5"/>
        <v/>
      </c>
    </row>
    <row r="55" spans="1:17" ht="24.75" x14ac:dyDescent="0.6">
      <c r="A55" s="2" t="s">
        <v>52</v>
      </c>
      <c r="B55" s="2">
        <v>30</v>
      </c>
      <c r="D55" s="4" t="str">
        <f t="shared" si="0"/>
        <v/>
      </c>
      <c r="E55" s="4" t="str">
        <f t="shared" si="1"/>
        <v/>
      </c>
      <c r="F55" s="4" t="str">
        <f t="shared" si="2"/>
        <v>محمد53</v>
      </c>
      <c r="G55" s="4" t="str">
        <f t="array" ref="G55">IF($P$1&gt;5,"",IFERROR(IF(ROW()-2&gt;$Q$1,"",INDEX($A$3:$A$200,SMALL(IF(NOT($F$3:$F$200=""),ROW($F$3:$F$200)-ROW($F$3)+1,""),ROW()-2))),""))</f>
        <v/>
      </c>
      <c r="H55" s="4" t="str">
        <f t="array" ref="H55">IF($P$1&gt;5,"",IFERROR(VLOOKUP(G55,$A$1:$B$200,2,0),""))</f>
        <v/>
      </c>
      <c r="I55" s="4" t="str">
        <f t="shared" si="3"/>
        <v/>
      </c>
      <c r="J55" s="4" t="str">
        <f t="array" ref="J55">IF($P$1&gt;5,"",IFERROR(IF(ROW()-2&gt;$Q$1,"",INDEX($A$3:$A$102,SMALL(IF(NOT($I$3:$I$200=""),ROW($I$3:$I$200)-ROW($I$3)+1,""),ROW()-2))),""))</f>
        <v/>
      </c>
      <c r="K55" s="4" t="str">
        <f t="array" ref="K55">IF($P$1&gt;5,"",IFERROR(VLOOKUP(J55,$A$1:$B$200,2,0),""))</f>
        <v/>
      </c>
      <c r="L55" s="4" t="str">
        <f t="shared" si="4"/>
        <v/>
      </c>
      <c r="M55" s="4" t="str">
        <f t="array" ref="M55">IF($P$1&gt;5,"",IFERROR(IF(ROW()-2&gt;$Q$1,"",INDEX($A$3:$A$200,SMALL(IF(NOT($L$3:$L$200=""),ROW($L$3:$L$200)-ROW($L$3)+1,""),ROW()-2))),""))</f>
        <v/>
      </c>
      <c r="N55" s="4" t="str">
        <f t="array" ref="N55">IF($P$1&gt;5,"",IFERROR(VLOOKUP(M55,$A$1:$B$200,2,0),""))</f>
        <v/>
      </c>
      <c r="O55" s="4" t="str">
        <f t="array" ref="O55">IFERROR(IF(AND(ROW()-2&lt;=$Q$1*5,ROW()-2&gt;$Q$1*4),INDEX($A$3:$A$200,ROW()-2),""),"")</f>
        <v/>
      </c>
      <c r="P55" s="4" t="str">
        <f t="array" ref="P55">IF($P$1&gt;5,"",IFERROR(IF(ROW()-2&gt;$Q$1,"",INDEX($A$3:$A$200,SMALL(IF(NOT($O$3:$O$200=""),ROW($O$3:$O$200)-ROW($O$3)+1,""),ROW()-2))),""))</f>
        <v/>
      </c>
      <c r="Q55" s="4" t="str">
        <f t="shared" si="5"/>
        <v/>
      </c>
    </row>
    <row r="56" spans="1:17" ht="24.75" x14ac:dyDescent="0.6">
      <c r="A56" s="2" t="s">
        <v>53</v>
      </c>
      <c r="B56" s="2">
        <v>40</v>
      </c>
      <c r="D56" s="4" t="str">
        <f t="shared" si="0"/>
        <v/>
      </c>
      <c r="E56" s="4" t="str">
        <f t="shared" si="1"/>
        <v/>
      </c>
      <c r="F56" s="4" t="str">
        <f t="shared" si="2"/>
        <v>محمد54</v>
      </c>
      <c r="G56" s="4" t="str">
        <f t="array" ref="G56">IF($P$1&gt;5,"",IFERROR(IF(ROW()-2&gt;$Q$1,"",INDEX($A$3:$A$200,SMALL(IF(NOT($F$3:$F$200=""),ROW($F$3:$F$200)-ROW($F$3)+1,""),ROW()-2))),""))</f>
        <v/>
      </c>
      <c r="H56" s="4" t="str">
        <f t="array" ref="H56">IF($P$1&gt;5,"",IFERROR(VLOOKUP(G56,$A$1:$B$200,2,0),""))</f>
        <v/>
      </c>
      <c r="I56" s="4" t="str">
        <f t="shared" si="3"/>
        <v/>
      </c>
      <c r="J56" s="4" t="str">
        <f t="array" ref="J56">IF($P$1&gt;5,"",IFERROR(IF(ROW()-2&gt;$Q$1,"",INDEX($A$3:$A$102,SMALL(IF(NOT($I$3:$I$200=""),ROW($I$3:$I$200)-ROW($I$3)+1,""),ROW()-2))),""))</f>
        <v/>
      </c>
      <c r="K56" s="4" t="str">
        <f t="array" ref="K56">IF($P$1&gt;5,"",IFERROR(VLOOKUP(J56,$A$1:$B$200,2,0),""))</f>
        <v/>
      </c>
      <c r="L56" s="4" t="str">
        <f t="shared" si="4"/>
        <v/>
      </c>
      <c r="M56" s="4" t="str">
        <f t="array" ref="M56">IF($P$1&gt;5,"",IFERROR(IF(ROW()-2&gt;$Q$1,"",INDEX($A$3:$A$200,SMALL(IF(NOT($L$3:$L$200=""),ROW($L$3:$L$200)-ROW($L$3)+1,""),ROW()-2))),""))</f>
        <v/>
      </c>
      <c r="N56" s="4" t="str">
        <f t="array" ref="N56">IF($P$1&gt;5,"",IFERROR(VLOOKUP(M56,$A$1:$B$200,2,0),""))</f>
        <v/>
      </c>
      <c r="O56" s="4" t="str">
        <f t="array" ref="O56">IFERROR(IF(AND(ROW()-2&lt;=$Q$1*5,ROW()-2&gt;$Q$1*4),INDEX($A$3:$A$200,ROW()-2),""),"")</f>
        <v/>
      </c>
      <c r="P56" s="4" t="str">
        <f t="array" ref="P56">IF($P$1&gt;5,"",IFERROR(IF(ROW()-2&gt;$Q$1,"",INDEX($A$3:$A$200,SMALL(IF(NOT($O$3:$O$200=""),ROW($O$3:$O$200)-ROW($O$3)+1,""),ROW()-2))),""))</f>
        <v/>
      </c>
      <c r="Q56" s="4" t="str">
        <f t="shared" si="5"/>
        <v/>
      </c>
    </row>
    <row r="57" spans="1:17" ht="24.75" x14ac:dyDescent="0.6">
      <c r="A57" s="2" t="s">
        <v>54</v>
      </c>
      <c r="B57" s="2">
        <v>50</v>
      </c>
      <c r="D57" s="4" t="str">
        <f t="shared" si="0"/>
        <v/>
      </c>
      <c r="E57" s="4" t="str">
        <f t="shared" si="1"/>
        <v/>
      </c>
      <c r="F57" s="4" t="str">
        <f t="shared" si="2"/>
        <v>محمد55</v>
      </c>
      <c r="G57" s="4" t="str">
        <f t="array" ref="G57">IF($P$1&gt;5,"",IFERROR(IF(ROW()-2&gt;$Q$1,"",INDEX($A$3:$A$200,SMALL(IF(NOT($F$3:$F$200=""),ROW($F$3:$F$200)-ROW($F$3)+1,""),ROW()-2))),""))</f>
        <v/>
      </c>
      <c r="H57" s="4" t="str">
        <f t="array" ref="H57">IF($P$1&gt;5,"",IFERROR(VLOOKUP(G57,$A$1:$B$200,2,0),""))</f>
        <v/>
      </c>
      <c r="I57" s="4" t="str">
        <f t="shared" si="3"/>
        <v/>
      </c>
      <c r="J57" s="4" t="str">
        <f t="array" ref="J57">IF($P$1&gt;5,"",IFERROR(IF(ROW()-2&gt;$Q$1,"",INDEX($A$3:$A$102,SMALL(IF(NOT($I$3:$I$200=""),ROW($I$3:$I$200)-ROW($I$3)+1,""),ROW()-2))),""))</f>
        <v/>
      </c>
      <c r="K57" s="4" t="str">
        <f t="array" ref="K57">IF($P$1&gt;5,"",IFERROR(VLOOKUP(J57,$A$1:$B$200,2,0),""))</f>
        <v/>
      </c>
      <c r="L57" s="4" t="str">
        <f t="shared" si="4"/>
        <v/>
      </c>
      <c r="M57" s="4" t="str">
        <f t="array" ref="M57">IF($P$1&gt;5,"",IFERROR(IF(ROW()-2&gt;$Q$1,"",INDEX($A$3:$A$200,SMALL(IF(NOT($L$3:$L$200=""),ROW($L$3:$L$200)-ROW($L$3)+1,""),ROW()-2))),""))</f>
        <v/>
      </c>
      <c r="N57" s="4" t="str">
        <f t="array" ref="N57">IF($P$1&gt;5,"",IFERROR(VLOOKUP(M57,$A$1:$B$200,2,0),""))</f>
        <v/>
      </c>
      <c r="O57" s="4" t="str">
        <f t="array" ref="O57">IFERROR(IF(AND(ROW()-2&lt;=$Q$1*5,ROW()-2&gt;$Q$1*4),INDEX($A$3:$A$200,ROW()-2),""),"")</f>
        <v/>
      </c>
      <c r="P57" s="4" t="str">
        <f t="array" ref="P57">IF($P$1&gt;5,"",IFERROR(IF(ROW()-2&gt;$Q$1,"",INDEX($A$3:$A$200,SMALL(IF(NOT($O$3:$O$200=""),ROW($O$3:$O$200)-ROW($O$3)+1,""),ROW()-2))),""))</f>
        <v/>
      </c>
      <c r="Q57" s="4" t="str">
        <f t="shared" si="5"/>
        <v/>
      </c>
    </row>
    <row r="58" spans="1:17" ht="24.75" x14ac:dyDescent="0.6">
      <c r="A58" s="2" t="s">
        <v>55</v>
      </c>
      <c r="B58" s="2">
        <v>25</v>
      </c>
      <c r="D58" s="4" t="str">
        <f t="shared" si="0"/>
        <v/>
      </c>
      <c r="E58" s="4" t="str">
        <f t="shared" si="1"/>
        <v/>
      </c>
      <c r="F58" s="4" t="str">
        <f t="shared" si="2"/>
        <v>محمد56</v>
      </c>
      <c r="G58" s="4" t="str">
        <f t="array" ref="G58">IF($P$1&gt;5,"",IFERROR(IF(ROW()-2&gt;$Q$1,"",INDEX($A$3:$A$200,SMALL(IF(NOT($F$3:$F$200=""),ROW($F$3:$F$200)-ROW($F$3)+1,""),ROW()-2))),""))</f>
        <v/>
      </c>
      <c r="H58" s="4" t="str">
        <f t="array" ref="H58">IF($P$1&gt;5,"",IFERROR(VLOOKUP(G58,$A$1:$B$200,2,0),""))</f>
        <v/>
      </c>
      <c r="I58" s="4" t="str">
        <f t="shared" si="3"/>
        <v/>
      </c>
      <c r="J58" s="4" t="str">
        <f t="array" ref="J58">IF($P$1&gt;5,"",IFERROR(IF(ROW()-2&gt;$Q$1,"",INDEX($A$3:$A$102,SMALL(IF(NOT($I$3:$I$200=""),ROW($I$3:$I$200)-ROW($I$3)+1,""),ROW()-2))),""))</f>
        <v/>
      </c>
      <c r="K58" s="4" t="str">
        <f t="array" ref="K58">IF($P$1&gt;5,"",IFERROR(VLOOKUP(J58,$A$1:$B$200,2,0),""))</f>
        <v/>
      </c>
      <c r="L58" s="4" t="str">
        <f t="shared" si="4"/>
        <v/>
      </c>
      <c r="M58" s="4" t="str">
        <f t="array" ref="M58">IF($P$1&gt;5,"",IFERROR(IF(ROW()-2&gt;$Q$1,"",INDEX($A$3:$A$200,SMALL(IF(NOT($L$3:$L$200=""),ROW($L$3:$L$200)-ROW($L$3)+1,""),ROW()-2))),""))</f>
        <v/>
      </c>
      <c r="N58" s="4" t="str">
        <f t="array" ref="N58">IF($P$1&gt;5,"",IFERROR(VLOOKUP(M58,$A$1:$B$200,2,0),""))</f>
        <v/>
      </c>
      <c r="O58" s="4" t="str">
        <f t="array" ref="O58">IFERROR(IF(AND(ROW()-2&lt;=$Q$1*5,ROW()-2&gt;$Q$1*4),INDEX($A$3:$A$200,ROW()-2),""),"")</f>
        <v/>
      </c>
      <c r="P58" s="4" t="str">
        <f t="array" ref="P58">IF($P$1&gt;5,"",IFERROR(IF(ROW()-2&gt;$Q$1,"",INDEX($A$3:$A$200,SMALL(IF(NOT($O$3:$O$200=""),ROW($O$3:$O$200)-ROW($O$3)+1,""),ROW()-2))),""))</f>
        <v/>
      </c>
      <c r="Q58" s="4" t="str">
        <f t="shared" si="5"/>
        <v/>
      </c>
    </row>
    <row r="59" spans="1:17" ht="24.75" x14ac:dyDescent="0.6">
      <c r="A59" s="2" t="s">
        <v>56</v>
      </c>
      <c r="B59" s="2">
        <v>31</v>
      </c>
      <c r="D59" s="4" t="str">
        <f t="shared" si="0"/>
        <v/>
      </c>
      <c r="E59" s="4" t="str">
        <f t="shared" si="1"/>
        <v/>
      </c>
      <c r="F59" s="4" t="str">
        <f t="shared" si="2"/>
        <v>محمد57</v>
      </c>
      <c r="G59" s="4" t="str">
        <f t="array" ref="G59">IF($P$1&gt;5,"",IFERROR(IF(ROW()-2&gt;$Q$1,"",INDEX($A$3:$A$200,SMALL(IF(NOT($F$3:$F$200=""),ROW($F$3:$F$200)-ROW($F$3)+1,""),ROW()-2))),""))</f>
        <v/>
      </c>
      <c r="H59" s="4" t="str">
        <f t="array" ref="H59">IF($P$1&gt;5,"",IFERROR(VLOOKUP(G59,$A$1:$B$200,2,0),""))</f>
        <v/>
      </c>
      <c r="I59" s="4" t="str">
        <f t="shared" si="3"/>
        <v/>
      </c>
      <c r="J59" s="4" t="str">
        <f t="array" ref="J59">IF($P$1&gt;5,"",IFERROR(IF(ROW()-2&gt;$Q$1,"",INDEX($A$3:$A$102,SMALL(IF(NOT($I$3:$I$200=""),ROW($I$3:$I$200)-ROW($I$3)+1,""),ROW()-2))),""))</f>
        <v/>
      </c>
      <c r="K59" s="4" t="str">
        <f t="array" ref="K59">IF($P$1&gt;5,"",IFERROR(VLOOKUP(J59,$A$1:$B$200,2,0),""))</f>
        <v/>
      </c>
      <c r="L59" s="4" t="str">
        <f t="shared" si="4"/>
        <v/>
      </c>
      <c r="M59" s="4" t="str">
        <f t="array" ref="M59">IF($P$1&gt;5,"",IFERROR(IF(ROW()-2&gt;$Q$1,"",INDEX($A$3:$A$200,SMALL(IF(NOT($L$3:$L$200=""),ROW($L$3:$L$200)-ROW($L$3)+1,""),ROW()-2))),""))</f>
        <v/>
      </c>
      <c r="N59" s="4" t="str">
        <f t="array" ref="N59">IF($P$1&gt;5,"",IFERROR(VLOOKUP(M59,$A$1:$B$200,2,0),""))</f>
        <v/>
      </c>
      <c r="O59" s="4" t="str">
        <f t="array" ref="O59">IFERROR(IF(AND(ROW()-2&lt;=$Q$1*5,ROW()-2&gt;$Q$1*4),INDEX($A$3:$A$200,ROW()-2),""),"")</f>
        <v/>
      </c>
      <c r="P59" s="4" t="str">
        <f t="array" ref="P59">IF($P$1&gt;5,"",IFERROR(IF(ROW()-2&gt;$Q$1,"",INDEX($A$3:$A$200,SMALL(IF(NOT($O$3:$O$200=""),ROW($O$3:$O$200)-ROW($O$3)+1,""),ROW()-2))),""))</f>
        <v/>
      </c>
      <c r="Q59" s="4" t="str">
        <f t="shared" si="5"/>
        <v/>
      </c>
    </row>
    <row r="60" spans="1:17" ht="24.75" x14ac:dyDescent="0.6">
      <c r="A60" s="2" t="s">
        <v>57</v>
      </c>
      <c r="B60" s="2">
        <v>50</v>
      </c>
      <c r="D60" s="4" t="str">
        <f t="shared" si="0"/>
        <v/>
      </c>
      <c r="E60" s="4" t="str">
        <f t="shared" si="1"/>
        <v/>
      </c>
      <c r="F60" s="4" t="str">
        <f t="shared" si="2"/>
        <v>محمد58</v>
      </c>
      <c r="G60" s="4" t="str">
        <f t="array" ref="G60">IF($P$1&gt;5,"",IFERROR(IF(ROW()-2&gt;$Q$1,"",INDEX($A$3:$A$200,SMALL(IF(NOT($F$3:$F$200=""),ROW($F$3:$F$200)-ROW($F$3)+1,""),ROW()-2))),""))</f>
        <v/>
      </c>
      <c r="H60" s="4" t="str">
        <f t="array" ref="H60">IF($P$1&gt;5,"",IFERROR(VLOOKUP(G60,$A$1:$B$200,2,0),""))</f>
        <v/>
      </c>
      <c r="I60" s="4" t="str">
        <f t="shared" si="3"/>
        <v/>
      </c>
      <c r="J60" s="4" t="str">
        <f t="array" ref="J60">IF($P$1&gt;5,"",IFERROR(IF(ROW()-2&gt;$Q$1,"",INDEX($A$3:$A$102,SMALL(IF(NOT($I$3:$I$200=""),ROW($I$3:$I$200)-ROW($I$3)+1,""),ROW()-2))),""))</f>
        <v/>
      </c>
      <c r="K60" s="4" t="str">
        <f t="array" ref="K60">IF($P$1&gt;5,"",IFERROR(VLOOKUP(J60,$A$1:$B$200,2,0),""))</f>
        <v/>
      </c>
      <c r="L60" s="4" t="str">
        <f t="shared" si="4"/>
        <v/>
      </c>
      <c r="M60" s="4" t="str">
        <f t="array" ref="M60">IF($P$1&gt;5,"",IFERROR(IF(ROW()-2&gt;$Q$1,"",INDEX($A$3:$A$200,SMALL(IF(NOT($L$3:$L$200=""),ROW($L$3:$L$200)-ROW($L$3)+1,""),ROW()-2))),""))</f>
        <v/>
      </c>
      <c r="N60" s="4" t="str">
        <f t="array" ref="N60">IF($P$1&gt;5,"",IFERROR(VLOOKUP(M60,$A$1:$B$200,2,0),""))</f>
        <v/>
      </c>
      <c r="O60" s="4" t="str">
        <f t="array" ref="O60">IFERROR(IF(AND(ROW()-2&lt;=$Q$1*5,ROW()-2&gt;$Q$1*4),INDEX($A$3:$A$200,ROW()-2),""),"")</f>
        <v/>
      </c>
      <c r="P60" s="4" t="str">
        <f t="array" ref="P60">IF($P$1&gt;5,"",IFERROR(IF(ROW()-2&gt;$Q$1,"",INDEX($A$3:$A$200,SMALL(IF(NOT($O$3:$O$200=""),ROW($O$3:$O$200)-ROW($O$3)+1,""),ROW()-2))),""))</f>
        <v/>
      </c>
      <c r="Q60" s="4" t="str">
        <f t="shared" si="5"/>
        <v/>
      </c>
    </row>
    <row r="61" spans="1:17" ht="24.75" x14ac:dyDescent="0.6">
      <c r="A61" s="2" t="s">
        <v>58</v>
      </c>
      <c r="B61" s="2">
        <v>40</v>
      </c>
      <c r="D61" s="4" t="str">
        <f t="shared" si="0"/>
        <v/>
      </c>
      <c r="E61" s="4" t="str">
        <f t="shared" si="1"/>
        <v/>
      </c>
      <c r="F61" s="4" t="str">
        <f t="shared" si="2"/>
        <v>محمد59</v>
      </c>
      <c r="G61" s="4" t="str">
        <f t="array" ref="G61">IF($P$1&gt;5,"",IFERROR(IF(ROW()-2&gt;$Q$1,"",INDEX($A$3:$A$200,SMALL(IF(NOT($F$3:$F$200=""),ROW($F$3:$F$200)-ROW($F$3)+1,""),ROW()-2))),""))</f>
        <v/>
      </c>
      <c r="H61" s="4" t="str">
        <f t="array" ref="H61">IF($P$1&gt;5,"",IFERROR(VLOOKUP(G61,$A$1:$B$200,2,0),""))</f>
        <v/>
      </c>
      <c r="I61" s="4" t="str">
        <f t="shared" si="3"/>
        <v/>
      </c>
      <c r="J61" s="4" t="str">
        <f t="array" ref="J61">IF($P$1&gt;5,"",IFERROR(IF(ROW()-2&gt;$Q$1,"",INDEX($A$3:$A$102,SMALL(IF(NOT($I$3:$I$200=""),ROW($I$3:$I$200)-ROW($I$3)+1,""),ROW()-2))),""))</f>
        <v/>
      </c>
      <c r="K61" s="4" t="str">
        <f t="array" ref="K61">IF($P$1&gt;5,"",IFERROR(VLOOKUP(J61,$A$1:$B$200,2,0),""))</f>
        <v/>
      </c>
      <c r="L61" s="4" t="str">
        <f t="shared" si="4"/>
        <v/>
      </c>
      <c r="M61" s="4" t="str">
        <f t="array" ref="M61">IF($P$1&gt;5,"",IFERROR(IF(ROW()-2&gt;$Q$1,"",INDEX($A$3:$A$200,SMALL(IF(NOT($L$3:$L$200=""),ROW($L$3:$L$200)-ROW($L$3)+1,""),ROW()-2))),""))</f>
        <v/>
      </c>
      <c r="N61" s="4" t="str">
        <f t="array" ref="N61">IF($P$1&gt;5,"",IFERROR(VLOOKUP(M61,$A$1:$B$200,2,0),""))</f>
        <v/>
      </c>
      <c r="O61" s="4" t="str">
        <f t="array" ref="O61">IFERROR(IF(AND(ROW()-2&lt;=$Q$1*5,ROW()-2&gt;$Q$1*4),INDEX($A$3:$A$200,ROW()-2),""),"")</f>
        <v/>
      </c>
      <c r="P61" s="4" t="str">
        <f t="array" ref="P61">IF($P$1&gt;5,"",IFERROR(IF(ROW()-2&gt;$Q$1,"",INDEX($A$3:$A$200,SMALL(IF(NOT($O$3:$O$200=""),ROW($O$3:$O$200)-ROW($O$3)+1,""),ROW()-2))),""))</f>
        <v/>
      </c>
      <c r="Q61" s="4" t="str">
        <f t="shared" si="5"/>
        <v/>
      </c>
    </row>
    <row r="62" spans="1:17" ht="24.75" x14ac:dyDescent="0.6">
      <c r="A62" s="2" t="s">
        <v>59</v>
      </c>
      <c r="B62" s="2">
        <v>33</v>
      </c>
      <c r="D62" s="4" t="str">
        <f t="shared" si="0"/>
        <v/>
      </c>
      <c r="E62" s="4" t="str">
        <f t="shared" si="1"/>
        <v/>
      </c>
      <c r="F62" s="4" t="str">
        <f t="shared" si="2"/>
        <v>محمد60</v>
      </c>
      <c r="G62" s="4" t="str">
        <f t="array" ref="G62">IF($P$1&gt;5,"",IFERROR(IF(ROW()-2&gt;$Q$1,"",INDEX($A$3:$A$200,SMALL(IF(NOT($F$3:$F$200=""),ROW($F$3:$F$200)-ROW($F$3)+1,""),ROW()-2))),""))</f>
        <v/>
      </c>
      <c r="H62" s="4" t="str">
        <f t="array" ref="H62">IF($P$1&gt;5,"",IFERROR(VLOOKUP(G62,$A$1:$B$200,2,0),""))</f>
        <v/>
      </c>
      <c r="I62" s="4" t="str">
        <f t="shared" si="3"/>
        <v/>
      </c>
      <c r="J62" s="4" t="str">
        <f t="array" ref="J62">IF($P$1&gt;5,"",IFERROR(IF(ROW()-2&gt;$Q$1,"",INDEX($A$3:$A$102,SMALL(IF(NOT($I$3:$I$200=""),ROW($I$3:$I$200)-ROW($I$3)+1,""),ROW()-2))),""))</f>
        <v/>
      </c>
      <c r="K62" s="4" t="str">
        <f t="array" ref="K62">IF($P$1&gt;5,"",IFERROR(VLOOKUP(J62,$A$1:$B$200,2,0),""))</f>
        <v/>
      </c>
      <c r="L62" s="4" t="str">
        <f t="shared" si="4"/>
        <v/>
      </c>
      <c r="M62" s="4" t="str">
        <f t="array" ref="M62">IF($P$1&gt;5,"",IFERROR(IF(ROW()-2&gt;$Q$1,"",INDEX($A$3:$A$200,SMALL(IF(NOT($L$3:$L$200=""),ROW($L$3:$L$200)-ROW($L$3)+1,""),ROW()-2))),""))</f>
        <v/>
      </c>
      <c r="N62" s="4" t="str">
        <f t="array" ref="N62">IF($P$1&gt;5,"",IFERROR(VLOOKUP(M62,$A$1:$B$200,2,0),""))</f>
        <v/>
      </c>
      <c r="O62" s="4" t="str">
        <f t="array" ref="O62">IFERROR(IF(AND(ROW()-2&lt;=$Q$1*5,ROW()-2&gt;$Q$1*4),INDEX($A$3:$A$200,ROW()-2),""),"")</f>
        <v/>
      </c>
      <c r="P62" s="4" t="str">
        <f t="array" ref="P62">IF($P$1&gt;5,"",IFERROR(IF(ROW()-2&gt;$Q$1,"",INDEX($A$3:$A$200,SMALL(IF(NOT($O$3:$O$200=""),ROW($O$3:$O$200)-ROW($O$3)+1,""),ROW()-2))),""))</f>
        <v/>
      </c>
      <c r="Q62" s="4" t="str">
        <f t="shared" si="5"/>
        <v/>
      </c>
    </row>
    <row r="63" spans="1:17" ht="24.75" x14ac:dyDescent="0.6">
      <c r="A63" s="2" t="s">
        <v>60</v>
      </c>
      <c r="B63" s="2">
        <v>48</v>
      </c>
      <c r="D63" s="4" t="str">
        <f t="shared" si="0"/>
        <v/>
      </c>
      <c r="E63" s="4" t="str">
        <f t="shared" si="1"/>
        <v/>
      </c>
      <c r="F63" s="4" t="str">
        <f t="shared" si="2"/>
        <v>محمد61</v>
      </c>
      <c r="G63" s="4" t="str">
        <f t="array" ref="G63">IF($P$1&gt;5,"",IFERROR(IF(ROW()-2&gt;$Q$1,"",INDEX($A$3:$A$200,SMALL(IF(NOT($F$3:$F$200=""),ROW($F$3:$F$200)-ROW($F$3)+1,""),ROW()-2))),""))</f>
        <v/>
      </c>
      <c r="H63" s="4" t="str">
        <f t="array" ref="H63">IF($P$1&gt;5,"",IFERROR(VLOOKUP(G63,$A$1:$B$200,2,0),""))</f>
        <v/>
      </c>
      <c r="I63" s="4" t="str">
        <f t="shared" si="3"/>
        <v/>
      </c>
      <c r="J63" s="4" t="str">
        <f t="array" ref="J63">IF($P$1&gt;5,"",IFERROR(IF(ROW()-2&gt;$Q$1,"",INDEX($A$3:$A$102,SMALL(IF(NOT($I$3:$I$200=""),ROW($I$3:$I$200)-ROW($I$3)+1,""),ROW()-2))),""))</f>
        <v/>
      </c>
      <c r="K63" s="4" t="str">
        <f t="array" ref="K63">IF($P$1&gt;5,"",IFERROR(VLOOKUP(J63,$A$1:$B$200,2,0),""))</f>
        <v/>
      </c>
      <c r="L63" s="4" t="str">
        <f t="shared" si="4"/>
        <v/>
      </c>
      <c r="M63" s="4" t="str">
        <f t="array" ref="M63">IF($P$1&gt;5,"",IFERROR(IF(ROW()-2&gt;$Q$1,"",INDEX($A$3:$A$200,SMALL(IF(NOT($L$3:$L$200=""),ROW($L$3:$L$200)-ROW($L$3)+1,""),ROW()-2))),""))</f>
        <v/>
      </c>
      <c r="N63" s="4" t="str">
        <f t="array" ref="N63">IF($P$1&gt;5,"",IFERROR(VLOOKUP(M63,$A$1:$B$200,2,0),""))</f>
        <v/>
      </c>
      <c r="O63" s="4" t="str">
        <f t="array" ref="O63">IFERROR(IF(AND(ROW()-2&lt;=$Q$1*5,ROW()-2&gt;$Q$1*4),INDEX($A$3:$A$200,ROW()-2),""),"")</f>
        <v/>
      </c>
      <c r="P63" s="4" t="str">
        <f t="array" ref="P63">IF($P$1&gt;5,"",IFERROR(IF(ROW()-2&gt;$Q$1,"",INDEX($A$3:$A$200,SMALL(IF(NOT($O$3:$O$200=""),ROW($O$3:$O$200)-ROW($O$3)+1,""),ROW()-2))),""))</f>
        <v/>
      </c>
      <c r="Q63" s="4" t="str">
        <f t="shared" si="5"/>
        <v/>
      </c>
    </row>
    <row r="64" spans="1:17" ht="24.75" x14ac:dyDescent="0.6">
      <c r="A64" s="2" t="s">
        <v>61</v>
      </c>
      <c r="B64" s="2">
        <v>27</v>
      </c>
      <c r="D64" s="4" t="str">
        <f t="shared" si="0"/>
        <v/>
      </c>
      <c r="E64" s="4" t="str">
        <f t="shared" si="1"/>
        <v/>
      </c>
      <c r="F64" s="4" t="str">
        <f t="shared" si="2"/>
        <v>محمد62</v>
      </c>
      <c r="G64" s="4" t="str">
        <f t="array" ref="G64">IF($P$1&gt;5,"",IFERROR(IF(ROW()-2&gt;$Q$1,"",INDEX($A$3:$A$200,SMALL(IF(NOT($F$3:$F$200=""),ROW($F$3:$F$200)-ROW($F$3)+1,""),ROW()-2))),""))</f>
        <v/>
      </c>
      <c r="H64" s="4" t="str">
        <f t="array" ref="H64">IF($P$1&gt;5,"",IFERROR(VLOOKUP(G64,$A$1:$B$200,2,0),""))</f>
        <v/>
      </c>
      <c r="I64" s="4" t="str">
        <f t="shared" si="3"/>
        <v/>
      </c>
      <c r="J64" s="4" t="str">
        <f t="array" ref="J64">IF($P$1&gt;5,"",IFERROR(IF(ROW()-2&gt;$Q$1,"",INDEX($A$3:$A$102,SMALL(IF(NOT($I$3:$I$200=""),ROW($I$3:$I$200)-ROW($I$3)+1,""),ROW()-2))),""))</f>
        <v/>
      </c>
      <c r="K64" s="4" t="str">
        <f t="array" ref="K64">IF($P$1&gt;5,"",IFERROR(VLOOKUP(J64,$A$1:$B$200,2,0),""))</f>
        <v/>
      </c>
      <c r="L64" s="4" t="str">
        <f t="shared" si="4"/>
        <v/>
      </c>
      <c r="M64" s="4" t="str">
        <f t="array" ref="M64">IF($P$1&gt;5,"",IFERROR(IF(ROW()-2&gt;$Q$1,"",INDEX($A$3:$A$200,SMALL(IF(NOT($L$3:$L$200=""),ROW($L$3:$L$200)-ROW($L$3)+1,""),ROW()-2))),""))</f>
        <v/>
      </c>
      <c r="N64" s="4" t="str">
        <f t="array" ref="N64">IF($P$1&gt;5,"",IFERROR(VLOOKUP(M64,$A$1:$B$200,2,0),""))</f>
        <v/>
      </c>
      <c r="O64" s="4" t="str">
        <f t="array" ref="O64">IFERROR(IF(AND(ROW()-2&lt;=$Q$1*5,ROW()-2&gt;$Q$1*4),INDEX($A$3:$A$200,ROW()-2),""),"")</f>
        <v/>
      </c>
      <c r="P64" s="4" t="str">
        <f t="array" ref="P64">IF($P$1&gt;5,"",IFERROR(IF(ROW()-2&gt;$Q$1,"",INDEX($A$3:$A$200,SMALL(IF(NOT($O$3:$O$200=""),ROW($O$3:$O$200)-ROW($O$3)+1,""),ROW()-2))),""))</f>
        <v/>
      </c>
      <c r="Q64" s="4" t="str">
        <f t="shared" si="5"/>
        <v/>
      </c>
    </row>
    <row r="65" spans="1:17" ht="24.75" x14ac:dyDescent="0.6">
      <c r="A65" s="2" t="s">
        <v>62</v>
      </c>
      <c r="B65" s="2">
        <v>24</v>
      </c>
      <c r="D65" s="4" t="str">
        <f t="shared" si="0"/>
        <v/>
      </c>
      <c r="E65" s="4" t="str">
        <f t="shared" si="1"/>
        <v/>
      </c>
      <c r="F65" s="4" t="str">
        <f t="shared" si="2"/>
        <v>محمد63</v>
      </c>
      <c r="G65" s="4" t="str">
        <f t="array" ref="G65">IF($P$1&gt;5,"",IFERROR(IF(ROW()-2&gt;$Q$1,"",INDEX($A$3:$A$200,SMALL(IF(NOT($F$3:$F$200=""),ROW($F$3:$F$200)-ROW($F$3)+1,""),ROW()-2))),""))</f>
        <v/>
      </c>
      <c r="H65" s="4" t="str">
        <f t="array" ref="H65">IF($P$1&gt;5,"",IFERROR(VLOOKUP(G65,$A$1:$B$200,2,0),""))</f>
        <v/>
      </c>
      <c r="I65" s="4" t="str">
        <f t="shared" si="3"/>
        <v/>
      </c>
      <c r="J65" s="4" t="str">
        <f t="array" ref="J65">IF($P$1&gt;5,"",IFERROR(IF(ROW()-2&gt;$Q$1,"",INDEX($A$3:$A$102,SMALL(IF(NOT($I$3:$I$200=""),ROW($I$3:$I$200)-ROW($I$3)+1,""),ROW()-2))),""))</f>
        <v/>
      </c>
      <c r="K65" s="4" t="str">
        <f t="array" ref="K65">IF($P$1&gt;5,"",IFERROR(VLOOKUP(J65,$A$1:$B$200,2,0),""))</f>
        <v/>
      </c>
      <c r="L65" s="4" t="str">
        <f t="shared" si="4"/>
        <v/>
      </c>
      <c r="M65" s="4" t="str">
        <f t="array" ref="M65">IF($P$1&gt;5,"",IFERROR(IF(ROW()-2&gt;$Q$1,"",INDEX($A$3:$A$200,SMALL(IF(NOT($L$3:$L$200=""),ROW($L$3:$L$200)-ROW($L$3)+1,""),ROW()-2))),""))</f>
        <v/>
      </c>
      <c r="N65" s="4" t="str">
        <f t="array" ref="N65">IF($P$1&gt;5,"",IFERROR(VLOOKUP(M65,$A$1:$B$200,2,0),""))</f>
        <v/>
      </c>
      <c r="O65" s="4" t="str">
        <f t="array" ref="O65">IFERROR(IF(AND(ROW()-2&lt;=$Q$1*5,ROW()-2&gt;$Q$1*4),INDEX($A$3:$A$200,ROW()-2),""),"")</f>
        <v/>
      </c>
      <c r="P65" s="4" t="str">
        <f t="array" ref="P65">IF($P$1&gt;5,"",IFERROR(IF(ROW()-2&gt;$Q$1,"",INDEX($A$3:$A$200,SMALL(IF(NOT($O$3:$O$200=""),ROW($O$3:$O$200)-ROW($O$3)+1,""),ROW()-2))),""))</f>
        <v/>
      </c>
      <c r="Q65" s="4" t="str">
        <f t="shared" si="5"/>
        <v/>
      </c>
    </row>
    <row r="66" spans="1:17" ht="24.75" x14ac:dyDescent="0.6">
      <c r="A66" s="2" t="s">
        <v>63</v>
      </c>
      <c r="B66" s="2">
        <v>32</v>
      </c>
      <c r="D66" s="4" t="str">
        <f t="shared" si="0"/>
        <v/>
      </c>
      <c r="E66" s="4" t="str">
        <f t="shared" si="1"/>
        <v/>
      </c>
      <c r="F66" s="4" t="str">
        <f t="shared" si="2"/>
        <v>محمد64</v>
      </c>
      <c r="G66" s="4" t="str">
        <f t="array" ref="G66">IF($P$1&gt;5,"",IFERROR(IF(ROW()-2&gt;$Q$1,"",INDEX($A$3:$A$200,SMALL(IF(NOT($F$3:$F$200=""),ROW($F$3:$F$200)-ROW($F$3)+1,""),ROW()-2))),""))</f>
        <v/>
      </c>
      <c r="H66" s="4" t="str">
        <f t="array" ref="H66">IF($P$1&gt;5,"",IFERROR(VLOOKUP(G66,$A$1:$B$200,2,0),""))</f>
        <v/>
      </c>
      <c r="I66" s="4" t="str">
        <f t="shared" si="3"/>
        <v/>
      </c>
      <c r="J66" s="4" t="str">
        <f t="array" ref="J66">IF($P$1&gt;5,"",IFERROR(IF(ROW()-2&gt;$Q$1,"",INDEX($A$3:$A$102,SMALL(IF(NOT($I$3:$I$200=""),ROW($I$3:$I$200)-ROW($I$3)+1,""),ROW()-2))),""))</f>
        <v/>
      </c>
      <c r="K66" s="4" t="str">
        <f t="array" ref="K66">IF($P$1&gt;5,"",IFERROR(VLOOKUP(J66,$A$1:$B$200,2,0),""))</f>
        <v/>
      </c>
      <c r="L66" s="4" t="str">
        <f t="shared" si="4"/>
        <v/>
      </c>
      <c r="M66" s="4" t="str">
        <f t="array" ref="M66">IF($P$1&gt;5,"",IFERROR(IF(ROW()-2&gt;$Q$1,"",INDEX($A$3:$A$200,SMALL(IF(NOT($L$3:$L$200=""),ROW($L$3:$L$200)-ROW($L$3)+1,""),ROW()-2))),""))</f>
        <v/>
      </c>
      <c r="N66" s="4" t="str">
        <f t="array" ref="N66">IF($P$1&gt;5,"",IFERROR(VLOOKUP(M66,$A$1:$B$200,2,0),""))</f>
        <v/>
      </c>
      <c r="O66" s="4" t="str">
        <f t="array" ref="O66">IFERROR(IF(AND(ROW()-2&lt;=$Q$1*5,ROW()-2&gt;$Q$1*4),INDEX($A$3:$A$200,ROW()-2),""),"")</f>
        <v/>
      </c>
      <c r="P66" s="4" t="str">
        <f t="array" ref="P66">IF($P$1&gt;5,"",IFERROR(IF(ROW()-2&gt;$Q$1,"",INDEX($A$3:$A$200,SMALL(IF(NOT($O$3:$O$200=""),ROW($O$3:$O$200)-ROW($O$3)+1,""),ROW()-2))),""))</f>
        <v/>
      </c>
      <c r="Q66" s="4" t="str">
        <f t="shared" si="5"/>
        <v/>
      </c>
    </row>
    <row r="67" spans="1:17" ht="24.75" x14ac:dyDescent="0.6">
      <c r="A67" s="2" t="s">
        <v>64</v>
      </c>
      <c r="B67" s="2">
        <v>40</v>
      </c>
      <c r="D67" s="4" t="str">
        <f t="shared" si="0"/>
        <v/>
      </c>
      <c r="E67" s="4" t="str">
        <f t="shared" si="1"/>
        <v/>
      </c>
      <c r="F67" s="4" t="str">
        <f t="shared" si="2"/>
        <v>محمد65</v>
      </c>
      <c r="G67" s="4" t="str">
        <f t="array" ref="G67">IF($P$1&gt;5,"",IFERROR(IF(ROW()-2&gt;$Q$1,"",INDEX($A$3:$A$200,SMALL(IF(NOT($F$3:$F$200=""),ROW($F$3:$F$200)-ROW($F$3)+1,""),ROW()-2))),""))</f>
        <v/>
      </c>
      <c r="H67" s="4" t="str">
        <f t="array" ref="H67">IF($P$1&gt;5,"",IFERROR(VLOOKUP(G67,$A$1:$B$200,2,0),""))</f>
        <v/>
      </c>
      <c r="I67" s="4" t="str">
        <f t="shared" si="3"/>
        <v/>
      </c>
      <c r="J67" s="4" t="str">
        <f t="array" ref="J67">IF($P$1&gt;5,"",IFERROR(IF(ROW()-2&gt;$Q$1,"",INDEX($A$3:$A$102,SMALL(IF(NOT($I$3:$I$200=""),ROW($I$3:$I$200)-ROW($I$3)+1,""),ROW()-2))),""))</f>
        <v/>
      </c>
      <c r="K67" s="4" t="str">
        <f t="array" ref="K67">IF($P$1&gt;5,"",IFERROR(VLOOKUP(J67,$A$1:$B$200,2,0),""))</f>
        <v/>
      </c>
      <c r="L67" s="4" t="str">
        <f t="shared" si="4"/>
        <v/>
      </c>
      <c r="M67" s="4" t="str">
        <f t="array" ref="M67">IF($P$1&gt;5,"",IFERROR(IF(ROW()-2&gt;$Q$1,"",INDEX($A$3:$A$200,SMALL(IF(NOT($L$3:$L$200=""),ROW($L$3:$L$200)-ROW($L$3)+1,""),ROW()-2))),""))</f>
        <v/>
      </c>
      <c r="N67" s="4" t="str">
        <f t="array" ref="N67">IF($P$1&gt;5,"",IFERROR(VLOOKUP(M67,$A$1:$B$200,2,0),""))</f>
        <v/>
      </c>
      <c r="O67" s="4" t="str">
        <f t="array" ref="O67">IFERROR(IF(AND(ROW()-2&lt;=$Q$1*5,ROW()-2&gt;$Q$1*4),INDEX($A$3:$A$200,ROW()-2),""),"")</f>
        <v/>
      </c>
      <c r="P67" s="4" t="str">
        <f t="array" ref="P67">IF($P$1&gt;5,"",IFERROR(IF(ROW()-2&gt;$Q$1,"",INDEX($A$3:$A$200,SMALL(IF(NOT($O$3:$O$200=""),ROW($O$3:$O$200)-ROW($O$3)+1,""),ROW()-2))),""))</f>
        <v/>
      </c>
      <c r="Q67" s="4" t="str">
        <f t="shared" si="5"/>
        <v/>
      </c>
    </row>
    <row r="68" spans="1:17" ht="24.75" x14ac:dyDescent="0.6">
      <c r="A68" s="2" t="s">
        <v>65</v>
      </c>
      <c r="B68" s="2">
        <v>47</v>
      </c>
      <c r="D68" s="4" t="str">
        <f t="shared" ref="D68:D102" si="6">IF($P$1&gt;5,"",IFERROR(IF(ROW()-2&lt;=$Q$1,INDEX($A$3:$A$200,ROW()-2),""),""))</f>
        <v/>
      </c>
      <c r="E68" s="4" t="str">
        <f t="shared" ref="E68:E103" si="7">IF($P$1&gt;5,"",IFERROR(VLOOKUP(D68,$A$1:$B$200,2,0),""))</f>
        <v/>
      </c>
      <c r="F68" s="4" t="str">
        <f t="shared" ref="F68:F103" si="8">IFERROR(IF(AND(ROW()-2&lt;=$Q$1*2,ROW()-2&gt;$Q$1),INDEX($A$3:$A$200,ROW()-2),""),"")</f>
        <v>محمد66</v>
      </c>
      <c r="G68" s="4" t="str">
        <f t="array" ref="G68">IF($P$1&gt;5,"",IFERROR(IF(ROW()-2&gt;$Q$1,"",INDEX($A$3:$A$200,SMALL(IF(NOT($F$3:$F$200=""),ROW($F$3:$F$200)-ROW($F$3)+1,""),ROW()-2))),""))</f>
        <v/>
      </c>
      <c r="H68" s="4" t="str">
        <f t="array" ref="H68">IF($P$1&gt;5,"",IFERROR(VLOOKUP(G68,$A$1:$B$200,2,0),""))</f>
        <v/>
      </c>
      <c r="I68" s="4" t="str">
        <f t="shared" ref="I68:I103" si="9">IFERROR(IF(AND(ROW()-2&lt;=$Q$1*3,ROW()-2&gt;$Q$1*2),INDEX($A$3:$A$200,ROW()-2),""),"")</f>
        <v/>
      </c>
      <c r="J68" s="4" t="str">
        <f t="array" ref="J68">IF($P$1&gt;5,"",IFERROR(IF(ROW()-2&gt;$Q$1,"",INDEX($A$3:$A$102,SMALL(IF(NOT($I$3:$I$200=""),ROW($I$3:$I$200)-ROW($I$3)+1,""),ROW()-2))),""))</f>
        <v/>
      </c>
      <c r="K68" s="4" t="str">
        <f t="array" ref="K68">IF($P$1&gt;5,"",IFERROR(VLOOKUP(J68,$A$1:$B$200,2,0),""))</f>
        <v/>
      </c>
      <c r="L68" s="4" t="str">
        <f t="shared" ref="L68:L103" si="10">IFERROR(IF(AND(ROW()-2&lt;=$Q$1*4,ROW()-2&gt;$Q$1*3),INDEX($A$3:$A$200,ROW()-2),""),"")</f>
        <v/>
      </c>
      <c r="M68" s="4" t="str">
        <f t="array" ref="M68">IF($P$1&gt;5,"",IFERROR(IF(ROW()-2&gt;$Q$1,"",INDEX($A$3:$A$200,SMALL(IF(NOT($L$3:$L$200=""),ROW($L$3:$L$200)-ROW($L$3)+1,""),ROW()-2))),""))</f>
        <v/>
      </c>
      <c r="N68" s="4" t="str">
        <f t="array" ref="N68">IF($P$1&gt;5,"",IFERROR(VLOOKUP(M68,$A$1:$B$200,2,0),""))</f>
        <v/>
      </c>
      <c r="O68" s="4" t="str">
        <f t="array" ref="O68">IFERROR(IF(AND(ROW()-2&lt;=$Q$1*5,ROW()-2&gt;$Q$1*4),INDEX($A$3:$A$200,ROW()-2),""),"")</f>
        <v/>
      </c>
      <c r="P68" s="4" t="str">
        <f t="array" ref="P68">IF($P$1&gt;5,"",IFERROR(IF(ROW()-2&gt;$Q$1,"",INDEX($A$3:$A$200,SMALL(IF(NOT($O$3:$O$200=""),ROW($O$3:$O$200)-ROW($O$3)+1,""),ROW()-2))),""))</f>
        <v/>
      </c>
      <c r="Q68" s="4" t="str">
        <f t="shared" ref="Q68:Q103" si="11">IFERROR(VLOOKUP(P68,$A$1:$B$200,2,0),"")</f>
        <v/>
      </c>
    </row>
    <row r="69" spans="1:17" ht="24.75" x14ac:dyDescent="0.6">
      <c r="A69" s="2" t="s">
        <v>66</v>
      </c>
      <c r="B69" s="2">
        <v>39</v>
      </c>
      <c r="D69" s="4" t="str">
        <f t="shared" si="6"/>
        <v/>
      </c>
      <c r="E69" s="4" t="str">
        <f t="shared" si="7"/>
        <v/>
      </c>
      <c r="F69" s="4" t="str">
        <f t="shared" si="8"/>
        <v/>
      </c>
      <c r="G69" s="4" t="str">
        <f t="array" ref="G69">IF($P$1&gt;5,"",IFERROR(IF(ROW()-2&gt;$Q$1,"",INDEX($A$3:$A$200,SMALL(IF(NOT($F$3:$F$200=""),ROW($F$3:$F$200)-ROW($F$3)+1,""),ROW()-2))),""))</f>
        <v/>
      </c>
      <c r="H69" s="4" t="str">
        <f t="array" ref="H69">IF($P$1&gt;5,"",IFERROR(VLOOKUP(G69,$A$1:$B$200,2,0),""))</f>
        <v/>
      </c>
      <c r="I69" s="4" t="str">
        <f t="shared" si="9"/>
        <v>محمد67</v>
      </c>
      <c r="J69" s="4" t="str">
        <f t="array" ref="J69">IF($P$1&gt;5,"",IFERROR(IF(ROW()-2&gt;$Q$1,"",INDEX($A$3:$A$102,SMALL(IF(NOT($I$3:$I$200=""),ROW($I$3:$I$200)-ROW($I$3)+1,""),ROW()-2))),""))</f>
        <v/>
      </c>
      <c r="K69" s="4" t="str">
        <f t="array" ref="K69">IF($P$1&gt;5,"",IFERROR(VLOOKUP(J69,$A$1:$B$200,2,0),""))</f>
        <v/>
      </c>
      <c r="L69" s="4" t="str">
        <f t="shared" si="10"/>
        <v/>
      </c>
      <c r="M69" s="4" t="str">
        <f t="array" ref="M69">IF($P$1&gt;5,"",IFERROR(IF(ROW()-2&gt;$Q$1,"",INDEX($A$3:$A$200,SMALL(IF(NOT($L$3:$L$200=""),ROW($L$3:$L$200)-ROW($L$3)+1,""),ROW()-2))),""))</f>
        <v/>
      </c>
      <c r="N69" s="4" t="str">
        <f t="array" ref="N69">IF($P$1&gt;5,"",IFERROR(VLOOKUP(M69,$A$1:$B$200,2,0),""))</f>
        <v/>
      </c>
      <c r="O69" s="4" t="str">
        <f t="array" ref="O69">IFERROR(IF(AND(ROW()-2&lt;=$Q$1*5,ROW()-2&gt;$Q$1*4),INDEX($A$3:$A$200,ROW()-2),""),"")</f>
        <v/>
      </c>
      <c r="P69" s="4" t="str">
        <f t="array" ref="P69">IF($P$1&gt;5,"",IFERROR(IF(ROW()-2&gt;$Q$1,"",INDEX($A$3:$A$200,SMALL(IF(NOT($O$3:$O$200=""),ROW($O$3:$O$200)-ROW($O$3)+1,""),ROW()-2))),""))</f>
        <v/>
      </c>
      <c r="Q69" s="4" t="str">
        <f t="shared" si="11"/>
        <v/>
      </c>
    </row>
    <row r="70" spans="1:17" ht="24.75" x14ac:dyDescent="0.6">
      <c r="A70" s="2" t="s">
        <v>67</v>
      </c>
      <c r="B70" s="2">
        <v>22</v>
      </c>
      <c r="D70" s="4" t="str">
        <f t="shared" si="6"/>
        <v/>
      </c>
      <c r="E70" s="4" t="str">
        <f t="shared" si="7"/>
        <v/>
      </c>
      <c r="F70" s="4" t="str">
        <f t="shared" si="8"/>
        <v/>
      </c>
      <c r="G70" s="4" t="str">
        <f t="array" ref="G70">IF($P$1&gt;5,"",IFERROR(IF(ROW()-2&gt;$Q$1,"",INDEX($A$3:$A$200,SMALL(IF(NOT($F$3:$F$200=""),ROW($F$3:$F$200)-ROW($F$3)+1,""),ROW()-2))),""))</f>
        <v/>
      </c>
      <c r="H70" s="4" t="str">
        <f t="array" ref="H70">IF($P$1&gt;5,"",IFERROR(VLOOKUP(G70,$A$1:$B$200,2,0),""))</f>
        <v/>
      </c>
      <c r="I70" s="4" t="str">
        <f t="shared" si="9"/>
        <v>محمد68</v>
      </c>
      <c r="J70" s="4" t="str">
        <f t="array" ref="J70">IF($P$1&gt;5,"",IFERROR(IF(ROW()-2&gt;$Q$1,"",INDEX($A$3:$A$102,SMALL(IF(NOT($I$3:$I$200=""),ROW($I$3:$I$200)-ROW($I$3)+1,""),ROW()-2))),""))</f>
        <v/>
      </c>
      <c r="K70" s="4" t="str">
        <f t="array" ref="K70">IF($P$1&gt;5,"",IFERROR(VLOOKUP(J70,$A$1:$B$200,2,0),""))</f>
        <v/>
      </c>
      <c r="L70" s="4" t="str">
        <f t="shared" si="10"/>
        <v/>
      </c>
      <c r="M70" s="4" t="str">
        <f t="array" ref="M70">IF($P$1&gt;5,"",IFERROR(IF(ROW()-2&gt;$Q$1,"",INDEX($A$3:$A$200,SMALL(IF(NOT($L$3:$L$200=""),ROW($L$3:$L$200)-ROW($L$3)+1,""),ROW()-2))),""))</f>
        <v/>
      </c>
      <c r="N70" s="4" t="str">
        <f t="array" ref="N70">IF($P$1&gt;5,"",IFERROR(VLOOKUP(M70,$A$1:$B$200,2,0),""))</f>
        <v/>
      </c>
      <c r="O70" s="4" t="str">
        <f t="array" ref="O70">IFERROR(IF(AND(ROW()-2&lt;=$Q$1*5,ROW()-2&gt;$Q$1*4),INDEX($A$3:$A$200,ROW()-2),""),"")</f>
        <v/>
      </c>
      <c r="P70" s="4" t="str">
        <f t="array" ref="P70">IF($P$1&gt;5,"",IFERROR(IF(ROW()-2&gt;$Q$1,"",INDEX($A$3:$A$200,SMALL(IF(NOT($O$3:$O$200=""),ROW($O$3:$O$200)-ROW($O$3)+1,""),ROW()-2))),""))</f>
        <v/>
      </c>
      <c r="Q70" s="4" t="str">
        <f t="shared" si="11"/>
        <v/>
      </c>
    </row>
    <row r="71" spans="1:17" ht="24.75" x14ac:dyDescent="0.6">
      <c r="A71" s="2" t="s">
        <v>68</v>
      </c>
      <c r="B71" s="2">
        <v>40</v>
      </c>
      <c r="D71" s="4" t="str">
        <f t="shared" si="6"/>
        <v/>
      </c>
      <c r="E71" s="4" t="str">
        <f t="shared" si="7"/>
        <v/>
      </c>
      <c r="F71" s="4" t="str">
        <f t="shared" si="8"/>
        <v/>
      </c>
      <c r="G71" s="4" t="str">
        <f t="array" ref="G71">IF($P$1&gt;5,"",IFERROR(IF(ROW()-2&gt;$Q$1,"",INDEX($A$3:$A$200,SMALL(IF(NOT($F$3:$F$200=""),ROW($F$3:$F$200)-ROW($F$3)+1,""),ROW()-2))),""))</f>
        <v/>
      </c>
      <c r="H71" s="4" t="str">
        <f t="array" ref="H71">IF($P$1&gt;5,"",IFERROR(VLOOKUP(G71,$A$1:$B$200,2,0),""))</f>
        <v/>
      </c>
      <c r="I71" s="4" t="str">
        <f t="shared" si="9"/>
        <v>محمد69</v>
      </c>
      <c r="J71" s="4" t="str">
        <f t="array" ref="J71">IF($P$1&gt;5,"",IFERROR(IF(ROW()-2&gt;$Q$1,"",INDEX($A$3:$A$102,SMALL(IF(NOT($I$3:$I$200=""),ROW($I$3:$I$200)-ROW($I$3)+1,""),ROW()-2))),""))</f>
        <v/>
      </c>
      <c r="K71" s="4" t="str">
        <f t="array" ref="K71">IF($P$1&gt;5,"",IFERROR(VLOOKUP(J71,$A$1:$B$200,2,0),""))</f>
        <v/>
      </c>
      <c r="L71" s="4" t="str">
        <f t="shared" si="10"/>
        <v/>
      </c>
      <c r="M71" s="4" t="str">
        <f t="array" ref="M71">IF($P$1&gt;5,"",IFERROR(IF(ROW()-2&gt;$Q$1,"",INDEX($A$3:$A$200,SMALL(IF(NOT($L$3:$L$200=""),ROW($L$3:$L$200)-ROW($L$3)+1,""),ROW()-2))),""))</f>
        <v/>
      </c>
      <c r="N71" s="4" t="str">
        <f t="array" ref="N71">IF($P$1&gt;5,"",IFERROR(VLOOKUP(M71,$A$1:$B$200,2,0),""))</f>
        <v/>
      </c>
      <c r="O71" s="4" t="str">
        <f t="array" ref="O71">IFERROR(IF(AND(ROW()-2&lt;=$Q$1*5,ROW()-2&gt;$Q$1*4),INDEX($A$3:$A$200,ROW()-2),""),"")</f>
        <v/>
      </c>
      <c r="P71" s="4" t="str">
        <f t="array" ref="P71">IF($P$1&gt;5,"",IFERROR(IF(ROW()-2&gt;$Q$1,"",INDEX($A$3:$A$200,SMALL(IF(NOT($O$3:$O$200=""),ROW($O$3:$O$200)-ROW($O$3)+1,""),ROW()-2))),""))</f>
        <v/>
      </c>
      <c r="Q71" s="4" t="str">
        <f t="shared" si="11"/>
        <v/>
      </c>
    </row>
    <row r="72" spans="1:17" ht="24.75" x14ac:dyDescent="0.6">
      <c r="A72" s="2" t="s">
        <v>69</v>
      </c>
      <c r="B72" s="2">
        <v>43</v>
      </c>
      <c r="D72" s="4" t="str">
        <f t="shared" si="6"/>
        <v/>
      </c>
      <c r="E72" s="4" t="str">
        <f t="shared" si="7"/>
        <v/>
      </c>
      <c r="F72" s="4" t="str">
        <f t="shared" si="8"/>
        <v/>
      </c>
      <c r="G72" s="4" t="str">
        <f t="array" ref="G72">IF($P$1&gt;5,"",IFERROR(IF(ROW()-2&gt;$Q$1,"",INDEX($A$3:$A$200,SMALL(IF(NOT($F$3:$F$200=""),ROW($F$3:$F$200)-ROW($F$3)+1,""),ROW()-2))),""))</f>
        <v/>
      </c>
      <c r="H72" s="4" t="str">
        <f t="array" ref="H72">IF($P$1&gt;5,"",IFERROR(VLOOKUP(G72,$A$1:$B$200,2,0),""))</f>
        <v/>
      </c>
      <c r="I72" s="4" t="str">
        <f t="shared" si="9"/>
        <v>محمد70</v>
      </c>
      <c r="J72" s="4" t="str">
        <f t="array" ref="J72">IF($P$1&gt;5,"",IFERROR(IF(ROW()-2&gt;$Q$1,"",INDEX($A$3:$A$102,SMALL(IF(NOT($I$3:$I$200=""),ROW($I$3:$I$200)-ROW($I$3)+1,""),ROW()-2))),""))</f>
        <v/>
      </c>
      <c r="K72" s="4" t="str">
        <f t="array" ref="K72">IF($P$1&gt;5,"",IFERROR(VLOOKUP(J72,$A$1:$B$200,2,0),""))</f>
        <v/>
      </c>
      <c r="L72" s="4" t="str">
        <f t="shared" si="10"/>
        <v/>
      </c>
      <c r="M72" s="4" t="str">
        <f t="array" ref="M72">IF($P$1&gt;5,"",IFERROR(IF(ROW()-2&gt;$Q$1,"",INDEX($A$3:$A$200,SMALL(IF(NOT($L$3:$L$200=""),ROW($L$3:$L$200)-ROW($L$3)+1,""),ROW()-2))),""))</f>
        <v/>
      </c>
      <c r="N72" s="4" t="str">
        <f t="array" ref="N72">IF($P$1&gt;5,"",IFERROR(VLOOKUP(M72,$A$1:$B$200,2,0),""))</f>
        <v/>
      </c>
      <c r="O72" s="4" t="str">
        <f t="array" ref="O72">IFERROR(IF(AND(ROW()-2&lt;=$Q$1*5,ROW()-2&gt;$Q$1*4),INDEX($A$3:$A$200,ROW()-2),""),"")</f>
        <v/>
      </c>
      <c r="P72" s="4" t="str">
        <f t="array" ref="P72">IF($P$1&gt;5,"",IFERROR(IF(ROW()-2&gt;$Q$1,"",INDEX($A$3:$A$200,SMALL(IF(NOT($O$3:$O$200=""),ROW($O$3:$O$200)-ROW($O$3)+1,""),ROW()-2))),""))</f>
        <v/>
      </c>
      <c r="Q72" s="4" t="str">
        <f t="shared" si="11"/>
        <v/>
      </c>
    </row>
    <row r="73" spans="1:17" ht="24.75" x14ac:dyDescent="0.6">
      <c r="A73" s="2" t="s">
        <v>70</v>
      </c>
      <c r="B73" s="2">
        <v>31</v>
      </c>
      <c r="D73" s="4" t="str">
        <f t="shared" si="6"/>
        <v/>
      </c>
      <c r="E73" s="4" t="str">
        <f t="shared" si="7"/>
        <v/>
      </c>
      <c r="F73" s="4" t="str">
        <f t="shared" si="8"/>
        <v/>
      </c>
      <c r="G73" s="4" t="str">
        <f t="array" ref="G73">IF($P$1&gt;5,"",IFERROR(IF(ROW()-2&gt;$Q$1,"",INDEX($A$3:$A$200,SMALL(IF(NOT($F$3:$F$200=""),ROW($F$3:$F$200)-ROW($F$3)+1,""),ROW()-2))),""))</f>
        <v/>
      </c>
      <c r="H73" s="4" t="str">
        <f t="array" ref="H73">IF($P$1&gt;5,"",IFERROR(VLOOKUP(G73,$A$1:$B$200,2,0),""))</f>
        <v/>
      </c>
      <c r="I73" s="4" t="str">
        <f t="shared" si="9"/>
        <v>محمد71</v>
      </c>
      <c r="J73" s="4" t="str">
        <f t="array" ref="J73">IF($P$1&gt;5,"",IFERROR(IF(ROW()-2&gt;$Q$1,"",INDEX($A$3:$A$102,SMALL(IF(NOT($I$3:$I$200=""),ROW($I$3:$I$200)-ROW($I$3)+1,""),ROW()-2))),""))</f>
        <v/>
      </c>
      <c r="K73" s="4" t="str">
        <f t="array" ref="K73">IF($P$1&gt;5,"",IFERROR(VLOOKUP(J73,$A$1:$B$200,2,0),""))</f>
        <v/>
      </c>
      <c r="L73" s="4" t="str">
        <f t="shared" si="10"/>
        <v/>
      </c>
      <c r="M73" s="4" t="str">
        <f t="array" ref="M73">IF($P$1&gt;5,"",IFERROR(IF(ROW()-2&gt;$Q$1,"",INDEX($A$3:$A$200,SMALL(IF(NOT($L$3:$L$200=""),ROW($L$3:$L$200)-ROW($L$3)+1,""),ROW()-2))),""))</f>
        <v/>
      </c>
      <c r="N73" s="4" t="str">
        <f t="array" ref="N73">IF($P$1&gt;5,"",IFERROR(VLOOKUP(M73,$A$1:$B$200,2,0),""))</f>
        <v/>
      </c>
      <c r="O73" s="4" t="str">
        <f t="array" ref="O73">IFERROR(IF(AND(ROW()-2&lt;=$Q$1*5,ROW()-2&gt;$Q$1*4),INDEX($A$3:$A$200,ROW()-2),""),"")</f>
        <v/>
      </c>
      <c r="P73" s="4" t="str">
        <f t="array" ref="P73">IF($P$1&gt;5,"",IFERROR(IF(ROW()-2&gt;$Q$1,"",INDEX($A$3:$A$200,SMALL(IF(NOT($O$3:$O$200=""),ROW($O$3:$O$200)-ROW($O$3)+1,""),ROW()-2))),""))</f>
        <v/>
      </c>
      <c r="Q73" s="4" t="str">
        <f t="shared" si="11"/>
        <v/>
      </c>
    </row>
    <row r="74" spans="1:17" ht="24.75" x14ac:dyDescent="0.6">
      <c r="A74" s="2" t="s">
        <v>71</v>
      </c>
      <c r="B74" s="2">
        <v>45</v>
      </c>
      <c r="D74" s="4" t="str">
        <f t="shared" si="6"/>
        <v/>
      </c>
      <c r="E74" s="4" t="str">
        <f t="shared" si="7"/>
        <v/>
      </c>
      <c r="F74" s="4" t="str">
        <f t="shared" si="8"/>
        <v/>
      </c>
      <c r="G74" s="4" t="str">
        <f t="array" ref="G74">IF($P$1&gt;5,"",IFERROR(IF(ROW()-2&gt;$Q$1,"",INDEX($A$3:$A$200,SMALL(IF(NOT($F$3:$F$200=""),ROW($F$3:$F$200)-ROW($F$3)+1,""),ROW()-2))),""))</f>
        <v/>
      </c>
      <c r="H74" s="4" t="str">
        <f t="array" ref="H74">IF($P$1&gt;5,"",IFERROR(VLOOKUP(G74,$A$1:$B$200,2,0),""))</f>
        <v/>
      </c>
      <c r="I74" s="4" t="str">
        <f t="shared" si="9"/>
        <v>محمد72</v>
      </c>
      <c r="J74" s="4" t="str">
        <f t="array" ref="J74">IF($P$1&gt;5,"",IFERROR(IF(ROW()-2&gt;$Q$1,"",INDEX($A$3:$A$102,SMALL(IF(NOT($I$3:$I$200=""),ROW($I$3:$I$200)-ROW($I$3)+1,""),ROW()-2))),""))</f>
        <v/>
      </c>
      <c r="K74" s="4" t="str">
        <f t="array" ref="K74">IF($P$1&gt;5,"",IFERROR(VLOOKUP(J74,$A$1:$B$200,2,0),""))</f>
        <v/>
      </c>
      <c r="L74" s="4" t="str">
        <f t="shared" si="10"/>
        <v/>
      </c>
      <c r="M74" s="4" t="str">
        <f t="array" ref="M74">IF($P$1&gt;5,"",IFERROR(IF(ROW()-2&gt;$Q$1,"",INDEX($A$3:$A$200,SMALL(IF(NOT($L$3:$L$200=""),ROW($L$3:$L$200)-ROW($L$3)+1,""),ROW()-2))),""))</f>
        <v/>
      </c>
      <c r="N74" s="4" t="str">
        <f t="array" ref="N74">IF($P$1&gt;5,"",IFERROR(VLOOKUP(M74,$A$1:$B$200,2,0),""))</f>
        <v/>
      </c>
      <c r="O74" s="4" t="str">
        <f t="array" ref="O74">IFERROR(IF(AND(ROW()-2&lt;=$Q$1*5,ROW()-2&gt;$Q$1*4),INDEX($A$3:$A$200,ROW()-2),""),"")</f>
        <v/>
      </c>
      <c r="P74" s="4" t="str">
        <f t="array" ref="P74">IF($P$1&gt;5,"",IFERROR(IF(ROW()-2&gt;$Q$1,"",INDEX($A$3:$A$200,SMALL(IF(NOT($O$3:$O$200=""),ROW($O$3:$O$200)-ROW($O$3)+1,""),ROW()-2))),""))</f>
        <v/>
      </c>
      <c r="Q74" s="4" t="str">
        <f t="shared" si="11"/>
        <v/>
      </c>
    </row>
    <row r="75" spans="1:17" ht="24.75" x14ac:dyDescent="0.6">
      <c r="A75" s="2" t="s">
        <v>72</v>
      </c>
      <c r="B75" s="2">
        <v>31</v>
      </c>
      <c r="D75" s="4" t="str">
        <f t="shared" si="6"/>
        <v/>
      </c>
      <c r="E75" s="4" t="str">
        <f t="shared" si="7"/>
        <v/>
      </c>
      <c r="F75" s="4" t="str">
        <f t="shared" si="8"/>
        <v/>
      </c>
      <c r="G75" s="4" t="str">
        <f t="array" ref="G75">IF($P$1&gt;5,"",IFERROR(IF(ROW()-2&gt;$Q$1,"",INDEX($A$3:$A$200,SMALL(IF(NOT($F$3:$F$200=""),ROW($F$3:$F$200)-ROW($F$3)+1,""),ROW()-2))),""))</f>
        <v/>
      </c>
      <c r="H75" s="4" t="str">
        <f t="array" ref="H75">IF($P$1&gt;5,"",IFERROR(VLOOKUP(G75,$A$1:$B$200,2,0),""))</f>
        <v/>
      </c>
      <c r="I75" s="4" t="str">
        <f t="shared" si="9"/>
        <v>محمد73</v>
      </c>
      <c r="J75" s="4" t="str">
        <f t="array" ref="J75">IF($P$1&gt;5,"",IFERROR(IF(ROW()-2&gt;$Q$1,"",INDEX($A$3:$A$102,SMALL(IF(NOT($I$3:$I$200=""),ROW($I$3:$I$200)-ROW($I$3)+1,""),ROW()-2))),""))</f>
        <v/>
      </c>
      <c r="K75" s="4" t="str">
        <f t="array" ref="K75">IF($P$1&gt;5,"",IFERROR(VLOOKUP(J75,$A$1:$B$200,2,0),""))</f>
        <v/>
      </c>
      <c r="L75" s="4" t="str">
        <f t="shared" si="10"/>
        <v/>
      </c>
      <c r="M75" s="4" t="str">
        <f t="array" ref="M75">IF($P$1&gt;5,"",IFERROR(IF(ROW()-2&gt;$Q$1,"",INDEX($A$3:$A$200,SMALL(IF(NOT($L$3:$L$200=""),ROW($L$3:$L$200)-ROW($L$3)+1,""),ROW()-2))),""))</f>
        <v/>
      </c>
      <c r="N75" s="4" t="str">
        <f t="array" ref="N75">IF($P$1&gt;5,"",IFERROR(VLOOKUP(M75,$A$1:$B$200,2,0),""))</f>
        <v/>
      </c>
      <c r="O75" s="4" t="str">
        <f t="array" ref="O75">IFERROR(IF(AND(ROW()-2&lt;=$Q$1*5,ROW()-2&gt;$Q$1*4),INDEX($A$3:$A$200,ROW()-2),""),"")</f>
        <v/>
      </c>
      <c r="P75" s="4" t="str">
        <f t="array" ref="P75">IF($P$1&gt;5,"",IFERROR(IF(ROW()-2&gt;$Q$1,"",INDEX($A$3:$A$200,SMALL(IF(NOT($O$3:$O$200=""),ROW($O$3:$O$200)-ROW($O$3)+1,""),ROW()-2))),""))</f>
        <v/>
      </c>
      <c r="Q75" s="4" t="str">
        <f t="shared" si="11"/>
        <v/>
      </c>
    </row>
    <row r="76" spans="1:17" ht="24.75" x14ac:dyDescent="0.6">
      <c r="A76" s="2" t="s">
        <v>73</v>
      </c>
      <c r="B76" s="2">
        <v>22</v>
      </c>
      <c r="D76" s="4" t="str">
        <f t="shared" si="6"/>
        <v/>
      </c>
      <c r="E76" s="4" t="str">
        <f t="shared" si="7"/>
        <v/>
      </c>
      <c r="F76" s="4" t="str">
        <f t="shared" si="8"/>
        <v/>
      </c>
      <c r="G76" s="4" t="str">
        <f t="array" ref="G76">IF($P$1&gt;5,"",IFERROR(IF(ROW()-2&gt;$Q$1,"",INDEX($A$3:$A$200,SMALL(IF(NOT($F$3:$F$200=""),ROW($F$3:$F$200)-ROW($F$3)+1,""),ROW()-2))),""))</f>
        <v/>
      </c>
      <c r="H76" s="4" t="str">
        <f t="array" ref="H76">IF($P$1&gt;5,"",IFERROR(VLOOKUP(G76,$A$1:$B$200,2,0),""))</f>
        <v/>
      </c>
      <c r="I76" s="4" t="str">
        <f t="shared" si="9"/>
        <v>محمد74</v>
      </c>
      <c r="J76" s="4" t="str">
        <f t="array" ref="J76">IF($P$1&gt;5,"",IFERROR(IF(ROW()-2&gt;$Q$1,"",INDEX($A$3:$A$102,SMALL(IF(NOT($I$3:$I$200=""),ROW($I$3:$I$200)-ROW($I$3)+1,""),ROW()-2))),""))</f>
        <v/>
      </c>
      <c r="K76" s="4" t="str">
        <f t="array" ref="K76">IF($P$1&gt;5,"",IFERROR(VLOOKUP(J76,$A$1:$B$200,2,0),""))</f>
        <v/>
      </c>
      <c r="L76" s="4" t="str">
        <f t="shared" si="10"/>
        <v/>
      </c>
      <c r="M76" s="4" t="str">
        <f t="array" ref="M76">IF($P$1&gt;5,"",IFERROR(IF(ROW()-2&gt;$Q$1,"",INDEX($A$3:$A$200,SMALL(IF(NOT($L$3:$L$200=""),ROW($L$3:$L$200)-ROW($L$3)+1,""),ROW()-2))),""))</f>
        <v/>
      </c>
      <c r="N76" s="4" t="str">
        <f t="array" ref="N76">IF($P$1&gt;5,"",IFERROR(VLOOKUP(M76,$A$1:$B$200,2,0),""))</f>
        <v/>
      </c>
      <c r="O76" s="4" t="str">
        <f t="array" ref="O76">IFERROR(IF(AND(ROW()-2&lt;=$Q$1*5,ROW()-2&gt;$Q$1*4),INDEX($A$3:$A$200,ROW()-2),""),"")</f>
        <v/>
      </c>
      <c r="P76" s="4" t="str">
        <f t="array" ref="P76">IF($P$1&gt;5,"",IFERROR(IF(ROW()-2&gt;$Q$1,"",INDEX($A$3:$A$200,SMALL(IF(NOT($O$3:$O$200=""),ROW($O$3:$O$200)-ROW($O$3)+1,""),ROW()-2))),""))</f>
        <v/>
      </c>
      <c r="Q76" s="4" t="str">
        <f t="shared" si="11"/>
        <v/>
      </c>
    </row>
    <row r="77" spans="1:17" ht="24.75" x14ac:dyDescent="0.6">
      <c r="A77" s="2" t="s">
        <v>74</v>
      </c>
      <c r="B77" s="2">
        <v>24</v>
      </c>
      <c r="D77" s="4" t="str">
        <f t="shared" si="6"/>
        <v/>
      </c>
      <c r="E77" s="4" t="str">
        <f t="shared" si="7"/>
        <v/>
      </c>
      <c r="F77" s="4" t="str">
        <f t="shared" si="8"/>
        <v/>
      </c>
      <c r="G77" s="4" t="str">
        <f t="array" ref="G77">IF($P$1&gt;5,"",IFERROR(IF(ROW()-2&gt;$Q$1,"",INDEX($A$3:$A$200,SMALL(IF(NOT($F$3:$F$200=""),ROW($F$3:$F$200)-ROW($F$3)+1,""),ROW()-2))),""))</f>
        <v/>
      </c>
      <c r="H77" s="4" t="str">
        <f t="array" ref="H77">IF($P$1&gt;5,"",IFERROR(VLOOKUP(G77,$A$1:$B$200,2,0),""))</f>
        <v/>
      </c>
      <c r="I77" s="4" t="str">
        <f t="shared" si="9"/>
        <v>محمد75</v>
      </c>
      <c r="J77" s="4" t="str">
        <f t="array" ref="J77">IF($P$1&gt;5,"",IFERROR(IF(ROW()-2&gt;$Q$1,"",INDEX($A$3:$A$102,SMALL(IF(NOT($I$3:$I$200=""),ROW($I$3:$I$200)-ROW($I$3)+1,""),ROW()-2))),""))</f>
        <v/>
      </c>
      <c r="K77" s="4" t="str">
        <f t="array" ref="K77">IF($P$1&gt;5,"",IFERROR(VLOOKUP(J77,$A$1:$B$200,2,0),""))</f>
        <v/>
      </c>
      <c r="L77" s="4" t="str">
        <f t="shared" si="10"/>
        <v/>
      </c>
      <c r="M77" s="4" t="str">
        <f t="array" ref="M77">IF($P$1&gt;5,"",IFERROR(IF(ROW()-2&gt;$Q$1,"",INDEX($A$3:$A$200,SMALL(IF(NOT($L$3:$L$200=""),ROW($L$3:$L$200)-ROW($L$3)+1,""),ROW()-2))),""))</f>
        <v/>
      </c>
      <c r="N77" s="4" t="str">
        <f t="array" ref="N77">IF($P$1&gt;5,"",IFERROR(VLOOKUP(M77,$A$1:$B$200,2,0),""))</f>
        <v/>
      </c>
      <c r="O77" s="4" t="str">
        <f t="array" ref="O77">IFERROR(IF(AND(ROW()-2&lt;=$Q$1*5,ROW()-2&gt;$Q$1*4),INDEX($A$3:$A$200,ROW()-2),""),"")</f>
        <v/>
      </c>
      <c r="P77" s="4" t="str">
        <f t="array" ref="P77">IF($P$1&gt;5,"",IFERROR(IF(ROW()-2&gt;$Q$1,"",INDEX($A$3:$A$200,SMALL(IF(NOT($O$3:$O$200=""),ROW($O$3:$O$200)-ROW($O$3)+1,""),ROW()-2))),""))</f>
        <v/>
      </c>
      <c r="Q77" s="4" t="str">
        <f t="shared" si="11"/>
        <v/>
      </c>
    </row>
    <row r="78" spans="1:17" ht="24.75" x14ac:dyDescent="0.6">
      <c r="A78" s="2" t="s">
        <v>75</v>
      </c>
      <c r="B78" s="2">
        <v>41</v>
      </c>
      <c r="D78" s="4" t="str">
        <f t="shared" si="6"/>
        <v/>
      </c>
      <c r="E78" s="4" t="str">
        <f t="shared" si="7"/>
        <v/>
      </c>
      <c r="F78" s="4" t="str">
        <f t="shared" si="8"/>
        <v/>
      </c>
      <c r="G78" s="4" t="str">
        <f t="array" ref="G78">IF($P$1&gt;5,"",IFERROR(IF(ROW()-2&gt;$Q$1,"",INDEX($A$3:$A$200,SMALL(IF(NOT($F$3:$F$200=""),ROW($F$3:$F$200)-ROW($F$3)+1,""),ROW()-2))),""))</f>
        <v/>
      </c>
      <c r="H78" s="4" t="str">
        <f t="array" ref="H78">IF($P$1&gt;5,"",IFERROR(VLOOKUP(G78,$A$1:$B$200,2,0),""))</f>
        <v/>
      </c>
      <c r="I78" s="4" t="str">
        <f t="shared" si="9"/>
        <v>محمد76</v>
      </c>
      <c r="J78" s="4" t="str">
        <f t="array" ref="J78">IF($P$1&gt;5,"",IFERROR(IF(ROW()-2&gt;$Q$1,"",INDEX($A$3:$A$102,SMALL(IF(NOT($I$3:$I$200=""),ROW($I$3:$I$200)-ROW($I$3)+1,""),ROW()-2))),""))</f>
        <v/>
      </c>
      <c r="K78" s="4" t="str">
        <f t="array" ref="K78">IF($P$1&gt;5,"",IFERROR(VLOOKUP(J78,$A$1:$B$200,2,0),""))</f>
        <v/>
      </c>
      <c r="L78" s="4" t="str">
        <f t="shared" si="10"/>
        <v/>
      </c>
      <c r="M78" s="4" t="str">
        <f t="array" ref="M78">IF($P$1&gt;5,"",IFERROR(IF(ROW()-2&gt;$Q$1,"",INDEX($A$3:$A$200,SMALL(IF(NOT($L$3:$L$200=""),ROW($L$3:$L$200)-ROW($L$3)+1,""),ROW()-2))),""))</f>
        <v/>
      </c>
      <c r="N78" s="4" t="str">
        <f t="array" ref="N78">IF($P$1&gt;5,"",IFERROR(VLOOKUP(M78,$A$1:$B$200,2,0),""))</f>
        <v/>
      </c>
      <c r="O78" s="4" t="str">
        <f t="array" ref="O78">IFERROR(IF(AND(ROW()-2&lt;=$Q$1*5,ROW()-2&gt;$Q$1*4),INDEX($A$3:$A$200,ROW()-2),""),"")</f>
        <v/>
      </c>
      <c r="P78" s="4" t="str">
        <f t="array" ref="P78">IF($P$1&gt;5,"",IFERROR(IF(ROW()-2&gt;$Q$1,"",INDEX($A$3:$A$200,SMALL(IF(NOT($O$3:$O$200=""),ROW($O$3:$O$200)-ROW($O$3)+1,""),ROW()-2))),""))</f>
        <v/>
      </c>
      <c r="Q78" s="4" t="str">
        <f t="shared" si="11"/>
        <v/>
      </c>
    </row>
    <row r="79" spans="1:17" ht="24.75" x14ac:dyDescent="0.6">
      <c r="A79" s="2" t="s">
        <v>76</v>
      </c>
      <c r="B79" s="2">
        <v>28</v>
      </c>
      <c r="D79" s="4" t="str">
        <f t="shared" si="6"/>
        <v/>
      </c>
      <c r="E79" s="4" t="str">
        <f t="shared" si="7"/>
        <v/>
      </c>
      <c r="F79" s="4" t="str">
        <f t="shared" si="8"/>
        <v/>
      </c>
      <c r="G79" s="4" t="str">
        <f t="array" ref="G79">IF($P$1&gt;5,"",IFERROR(IF(ROW()-2&gt;$Q$1,"",INDEX($A$3:$A$200,SMALL(IF(NOT($F$3:$F$200=""),ROW($F$3:$F$200)-ROW($F$3)+1,""),ROW()-2))),""))</f>
        <v/>
      </c>
      <c r="H79" s="4" t="str">
        <f t="array" ref="H79">IF($P$1&gt;5,"",IFERROR(VLOOKUP(G79,$A$1:$B$200,2,0),""))</f>
        <v/>
      </c>
      <c r="I79" s="4" t="str">
        <f t="shared" si="9"/>
        <v>محمد77</v>
      </c>
      <c r="J79" s="4" t="str">
        <f t="array" ref="J79">IF($P$1&gt;5,"",IFERROR(IF(ROW()-2&gt;$Q$1,"",INDEX($A$3:$A$102,SMALL(IF(NOT($I$3:$I$200=""),ROW($I$3:$I$200)-ROW($I$3)+1,""),ROW()-2))),""))</f>
        <v/>
      </c>
      <c r="K79" s="4" t="str">
        <f t="array" ref="K79">IF($P$1&gt;5,"",IFERROR(VLOOKUP(J79,$A$1:$B$200,2,0),""))</f>
        <v/>
      </c>
      <c r="L79" s="4" t="str">
        <f t="shared" si="10"/>
        <v/>
      </c>
      <c r="M79" s="4" t="str">
        <f t="array" ref="M79">IF($P$1&gt;5,"",IFERROR(IF(ROW()-2&gt;$Q$1,"",INDEX($A$3:$A$200,SMALL(IF(NOT($L$3:$L$200=""),ROW($L$3:$L$200)-ROW($L$3)+1,""),ROW()-2))),""))</f>
        <v/>
      </c>
      <c r="N79" s="4" t="str">
        <f t="array" ref="N79">IF($P$1&gt;5,"",IFERROR(VLOOKUP(M79,$A$1:$B$200,2,0),""))</f>
        <v/>
      </c>
      <c r="O79" s="4" t="str">
        <f t="array" ref="O79">IFERROR(IF(AND(ROW()-2&lt;=$Q$1*5,ROW()-2&gt;$Q$1*4),INDEX($A$3:$A$200,ROW()-2),""),"")</f>
        <v/>
      </c>
      <c r="P79" s="4" t="str">
        <f t="array" ref="P79">IF($P$1&gt;5,"",IFERROR(IF(ROW()-2&gt;$Q$1,"",INDEX($A$3:$A$200,SMALL(IF(NOT($O$3:$O$200=""),ROW($O$3:$O$200)-ROW($O$3)+1,""),ROW()-2))),""))</f>
        <v/>
      </c>
      <c r="Q79" s="4" t="str">
        <f t="shared" si="11"/>
        <v/>
      </c>
    </row>
    <row r="80" spans="1:17" ht="24.75" x14ac:dyDescent="0.6">
      <c r="A80" s="2" t="s">
        <v>77</v>
      </c>
      <c r="B80" s="2">
        <v>27</v>
      </c>
      <c r="D80" s="4" t="str">
        <f t="shared" si="6"/>
        <v/>
      </c>
      <c r="E80" s="4" t="str">
        <f t="shared" si="7"/>
        <v/>
      </c>
      <c r="F80" s="4" t="str">
        <f t="shared" si="8"/>
        <v/>
      </c>
      <c r="G80" s="4" t="str">
        <f t="array" ref="G80">IF($P$1&gt;5,"",IFERROR(IF(ROW()-2&gt;$Q$1,"",INDEX($A$3:$A$200,SMALL(IF(NOT($F$3:$F$200=""),ROW($F$3:$F$200)-ROW($F$3)+1,""),ROW()-2))),""))</f>
        <v/>
      </c>
      <c r="H80" s="4" t="str">
        <f t="array" ref="H80">IF($P$1&gt;5,"",IFERROR(VLOOKUP(G80,$A$1:$B$200,2,0),""))</f>
        <v/>
      </c>
      <c r="I80" s="4" t="str">
        <f t="shared" si="9"/>
        <v>محمد78</v>
      </c>
      <c r="J80" s="4" t="str">
        <f t="array" ref="J80">IF($P$1&gt;5,"",IFERROR(IF(ROW()-2&gt;$Q$1,"",INDEX($A$3:$A$102,SMALL(IF(NOT($I$3:$I$200=""),ROW($I$3:$I$200)-ROW($I$3)+1,""),ROW()-2))),""))</f>
        <v/>
      </c>
      <c r="K80" s="4" t="str">
        <f t="array" ref="K80">IF($P$1&gt;5,"",IFERROR(VLOOKUP(J80,$A$1:$B$200,2,0),""))</f>
        <v/>
      </c>
      <c r="L80" s="4" t="str">
        <f t="shared" si="10"/>
        <v/>
      </c>
      <c r="M80" s="4" t="str">
        <f t="array" ref="M80">IF($P$1&gt;5,"",IFERROR(IF(ROW()-2&gt;$Q$1,"",INDEX($A$3:$A$200,SMALL(IF(NOT($L$3:$L$200=""),ROW($L$3:$L$200)-ROW($L$3)+1,""),ROW()-2))),""))</f>
        <v/>
      </c>
      <c r="N80" s="4" t="str">
        <f t="array" ref="N80">IF($P$1&gt;5,"",IFERROR(VLOOKUP(M80,$A$1:$B$200,2,0),""))</f>
        <v/>
      </c>
      <c r="O80" s="4" t="str">
        <f t="array" ref="O80">IFERROR(IF(AND(ROW()-2&lt;=$Q$1*5,ROW()-2&gt;$Q$1*4),INDEX($A$3:$A$200,ROW()-2),""),"")</f>
        <v/>
      </c>
      <c r="P80" s="4" t="str">
        <f t="array" ref="P80">IF($P$1&gt;5,"",IFERROR(IF(ROW()-2&gt;$Q$1,"",INDEX($A$3:$A$200,SMALL(IF(NOT($O$3:$O$200=""),ROW($O$3:$O$200)-ROW($O$3)+1,""),ROW()-2))),""))</f>
        <v/>
      </c>
      <c r="Q80" s="4" t="str">
        <f t="shared" si="11"/>
        <v/>
      </c>
    </row>
    <row r="81" spans="1:17" ht="24.75" x14ac:dyDescent="0.6">
      <c r="A81" s="2" t="s">
        <v>78</v>
      </c>
      <c r="B81" s="2">
        <v>35</v>
      </c>
      <c r="D81" s="4" t="str">
        <f t="shared" si="6"/>
        <v/>
      </c>
      <c r="E81" s="4" t="str">
        <f t="shared" si="7"/>
        <v/>
      </c>
      <c r="F81" s="4" t="str">
        <f t="shared" si="8"/>
        <v/>
      </c>
      <c r="G81" s="4" t="str">
        <f t="array" ref="G81">IF($P$1&gt;5,"",IFERROR(IF(ROW()-2&gt;$Q$1,"",INDEX($A$3:$A$200,SMALL(IF(NOT($F$3:$F$200=""),ROW($F$3:$F$200)-ROW($F$3)+1,""),ROW()-2))),""))</f>
        <v/>
      </c>
      <c r="H81" s="4" t="str">
        <f t="array" ref="H81">IF($P$1&gt;5,"",IFERROR(VLOOKUP(G81,$A$1:$B$200,2,0),""))</f>
        <v/>
      </c>
      <c r="I81" s="4" t="str">
        <f t="shared" si="9"/>
        <v>محمد79</v>
      </c>
      <c r="J81" s="4" t="str">
        <f t="array" ref="J81">IF($P$1&gt;5,"",IFERROR(IF(ROW()-2&gt;$Q$1,"",INDEX($A$3:$A$102,SMALL(IF(NOT($I$3:$I$200=""),ROW($I$3:$I$200)-ROW($I$3)+1,""),ROW()-2))),""))</f>
        <v/>
      </c>
      <c r="K81" s="4" t="str">
        <f t="array" ref="K81">IF($P$1&gt;5,"",IFERROR(VLOOKUP(J81,$A$1:$B$200,2,0),""))</f>
        <v/>
      </c>
      <c r="L81" s="4" t="str">
        <f t="shared" si="10"/>
        <v/>
      </c>
      <c r="M81" s="4" t="str">
        <f t="array" ref="M81">IF($P$1&gt;5,"",IFERROR(IF(ROW()-2&gt;$Q$1,"",INDEX($A$3:$A$200,SMALL(IF(NOT($L$3:$L$200=""),ROW($L$3:$L$200)-ROW($L$3)+1,""),ROW()-2))),""))</f>
        <v/>
      </c>
      <c r="N81" s="4" t="str">
        <f t="array" ref="N81">IF($P$1&gt;5,"",IFERROR(VLOOKUP(M81,$A$1:$B$200,2,0),""))</f>
        <v/>
      </c>
      <c r="O81" s="4" t="str">
        <f t="array" ref="O81">IFERROR(IF(AND(ROW()-2&lt;=$Q$1*5,ROW()-2&gt;$Q$1*4),INDEX($A$3:$A$200,ROW()-2),""),"")</f>
        <v/>
      </c>
      <c r="P81" s="4" t="str">
        <f t="array" ref="P81">IF($P$1&gt;5,"",IFERROR(IF(ROW()-2&gt;$Q$1,"",INDEX($A$3:$A$200,SMALL(IF(NOT($O$3:$O$200=""),ROW($O$3:$O$200)-ROW($O$3)+1,""),ROW()-2))),""))</f>
        <v/>
      </c>
      <c r="Q81" s="4" t="str">
        <f t="shared" si="11"/>
        <v/>
      </c>
    </row>
    <row r="82" spans="1:17" ht="24.75" x14ac:dyDescent="0.6">
      <c r="A82" s="2" t="s">
        <v>79</v>
      </c>
      <c r="B82" s="2">
        <v>35</v>
      </c>
      <c r="D82" s="4" t="str">
        <f t="shared" si="6"/>
        <v/>
      </c>
      <c r="E82" s="4" t="str">
        <f t="shared" si="7"/>
        <v/>
      </c>
      <c r="F82" s="4" t="str">
        <f t="shared" si="8"/>
        <v/>
      </c>
      <c r="G82" s="4" t="str">
        <f t="array" ref="G82">IF($P$1&gt;5,"",IFERROR(IF(ROW()-2&gt;$Q$1,"",INDEX($A$3:$A$200,SMALL(IF(NOT($F$3:$F$200=""),ROW($F$3:$F$200)-ROW($F$3)+1,""),ROW()-2))),""))</f>
        <v/>
      </c>
      <c r="H82" s="4" t="str">
        <f t="array" ref="H82">IF($P$1&gt;5,"",IFERROR(VLOOKUP(G82,$A$1:$B$200,2,0),""))</f>
        <v/>
      </c>
      <c r="I82" s="4" t="str">
        <f t="shared" si="9"/>
        <v>محمد80</v>
      </c>
      <c r="J82" s="4" t="str">
        <f t="array" ref="J82">IF($P$1&gt;5,"",IFERROR(IF(ROW()-2&gt;$Q$1,"",INDEX($A$3:$A$102,SMALL(IF(NOT($I$3:$I$200=""),ROW($I$3:$I$200)-ROW($I$3)+1,""),ROW()-2))),""))</f>
        <v/>
      </c>
      <c r="K82" s="4" t="str">
        <f t="array" ref="K82">IF($P$1&gt;5,"",IFERROR(VLOOKUP(J82,$A$1:$B$200,2,0),""))</f>
        <v/>
      </c>
      <c r="L82" s="4" t="str">
        <f t="shared" si="10"/>
        <v/>
      </c>
      <c r="M82" s="4" t="str">
        <f t="array" ref="M82">IF($P$1&gt;5,"",IFERROR(IF(ROW()-2&gt;$Q$1,"",INDEX($A$3:$A$200,SMALL(IF(NOT($L$3:$L$200=""),ROW($L$3:$L$200)-ROW($L$3)+1,""),ROW()-2))),""))</f>
        <v/>
      </c>
      <c r="N82" s="4" t="str">
        <f t="array" ref="N82">IF($P$1&gt;5,"",IFERROR(VLOOKUP(M82,$A$1:$B$200,2,0),""))</f>
        <v/>
      </c>
      <c r="O82" s="4" t="str">
        <f t="array" ref="O82">IFERROR(IF(AND(ROW()-2&lt;=$Q$1*5,ROW()-2&gt;$Q$1*4),INDEX($A$3:$A$200,ROW()-2),""),"")</f>
        <v/>
      </c>
      <c r="P82" s="4" t="str">
        <f t="array" ref="P82">IF($P$1&gt;5,"",IFERROR(IF(ROW()-2&gt;$Q$1,"",INDEX($A$3:$A$200,SMALL(IF(NOT($O$3:$O$200=""),ROW($O$3:$O$200)-ROW($O$3)+1,""),ROW()-2))),""))</f>
        <v/>
      </c>
      <c r="Q82" s="4" t="str">
        <f t="shared" si="11"/>
        <v/>
      </c>
    </row>
    <row r="83" spans="1:17" ht="24.75" x14ac:dyDescent="0.6">
      <c r="A83" s="2" t="s">
        <v>80</v>
      </c>
      <c r="B83" s="2">
        <v>32</v>
      </c>
      <c r="D83" s="4" t="str">
        <f t="shared" si="6"/>
        <v/>
      </c>
      <c r="E83" s="4" t="str">
        <f t="shared" si="7"/>
        <v/>
      </c>
      <c r="F83" s="4" t="str">
        <f t="shared" si="8"/>
        <v/>
      </c>
      <c r="G83" s="4" t="str">
        <f t="array" ref="G83">IF($P$1&gt;5,"",IFERROR(IF(ROW()-2&gt;$Q$1,"",INDEX($A$3:$A$200,SMALL(IF(NOT($F$3:$F$200=""),ROW($F$3:$F$200)-ROW($F$3)+1,""),ROW()-2))),""))</f>
        <v/>
      </c>
      <c r="H83" s="4" t="str">
        <f t="array" ref="H83">IF($P$1&gt;5,"",IFERROR(VLOOKUP(G83,$A$1:$B$200,2,0),""))</f>
        <v/>
      </c>
      <c r="I83" s="4" t="str">
        <f t="shared" si="9"/>
        <v>محمد81</v>
      </c>
      <c r="J83" s="4" t="str">
        <f t="array" ref="J83">IF($P$1&gt;5,"",IFERROR(IF(ROW()-2&gt;$Q$1,"",INDEX($A$3:$A$102,SMALL(IF(NOT($I$3:$I$200=""),ROW($I$3:$I$200)-ROW($I$3)+1,""),ROW()-2))),""))</f>
        <v/>
      </c>
      <c r="K83" s="4" t="str">
        <f t="array" ref="K83">IF($P$1&gt;5,"",IFERROR(VLOOKUP(J83,$A$1:$B$200,2,0),""))</f>
        <v/>
      </c>
      <c r="L83" s="4" t="str">
        <f t="shared" si="10"/>
        <v/>
      </c>
      <c r="M83" s="4" t="str">
        <f t="array" ref="M83">IF($P$1&gt;5,"",IFERROR(IF(ROW()-2&gt;$Q$1,"",INDEX($A$3:$A$200,SMALL(IF(NOT($L$3:$L$200=""),ROW($L$3:$L$200)-ROW($L$3)+1,""),ROW()-2))),""))</f>
        <v/>
      </c>
      <c r="N83" s="4" t="str">
        <f t="array" ref="N83">IF($P$1&gt;5,"",IFERROR(VLOOKUP(M83,$A$1:$B$200,2,0),""))</f>
        <v/>
      </c>
      <c r="O83" s="4" t="str">
        <f t="array" ref="O83">IFERROR(IF(AND(ROW()-2&lt;=$Q$1*5,ROW()-2&gt;$Q$1*4),INDEX($A$3:$A$200,ROW()-2),""),"")</f>
        <v/>
      </c>
      <c r="P83" s="4" t="str">
        <f t="array" ref="P83">IF($P$1&gt;5,"",IFERROR(IF(ROW()-2&gt;$Q$1,"",INDEX($A$3:$A$200,SMALL(IF(NOT($O$3:$O$200=""),ROW($O$3:$O$200)-ROW($O$3)+1,""),ROW()-2))),""))</f>
        <v/>
      </c>
      <c r="Q83" s="4" t="str">
        <f t="shared" si="11"/>
        <v/>
      </c>
    </row>
    <row r="84" spans="1:17" ht="24.75" x14ac:dyDescent="0.6">
      <c r="A84" s="2" t="s">
        <v>81</v>
      </c>
      <c r="B84" s="2">
        <v>49</v>
      </c>
      <c r="D84" s="4" t="str">
        <f t="shared" si="6"/>
        <v/>
      </c>
      <c r="E84" s="4" t="str">
        <f t="shared" si="7"/>
        <v/>
      </c>
      <c r="F84" s="4" t="str">
        <f t="shared" si="8"/>
        <v/>
      </c>
      <c r="G84" s="4" t="str">
        <f t="array" ref="G84">IF($P$1&gt;5,"",IFERROR(IF(ROW()-2&gt;$Q$1,"",INDEX($A$3:$A$200,SMALL(IF(NOT($F$3:$F$200=""),ROW($F$3:$F$200)-ROW($F$3)+1,""),ROW()-2))),""))</f>
        <v/>
      </c>
      <c r="H84" s="4" t="str">
        <f t="array" ref="H84">IF($P$1&gt;5,"",IFERROR(VLOOKUP(G84,$A$1:$B$200,2,0),""))</f>
        <v/>
      </c>
      <c r="I84" s="4" t="str">
        <f t="shared" si="9"/>
        <v>محمد82</v>
      </c>
      <c r="J84" s="4" t="str">
        <f t="array" ref="J84">IF($P$1&gt;5,"",IFERROR(IF(ROW()-2&gt;$Q$1,"",INDEX($A$3:$A$102,SMALL(IF(NOT($I$3:$I$200=""),ROW($I$3:$I$200)-ROW($I$3)+1,""),ROW()-2))),""))</f>
        <v/>
      </c>
      <c r="K84" s="4" t="str">
        <f t="array" ref="K84">IF($P$1&gt;5,"",IFERROR(VLOOKUP(J84,$A$1:$B$200,2,0),""))</f>
        <v/>
      </c>
      <c r="L84" s="4" t="str">
        <f t="shared" si="10"/>
        <v/>
      </c>
      <c r="M84" s="4" t="str">
        <f t="array" ref="M84">IF($P$1&gt;5,"",IFERROR(IF(ROW()-2&gt;$Q$1,"",INDEX($A$3:$A$200,SMALL(IF(NOT($L$3:$L$200=""),ROW($L$3:$L$200)-ROW($L$3)+1,""),ROW()-2))),""))</f>
        <v/>
      </c>
      <c r="N84" s="4" t="str">
        <f t="array" ref="N84">IF($P$1&gt;5,"",IFERROR(VLOOKUP(M84,$A$1:$B$200,2,0),""))</f>
        <v/>
      </c>
      <c r="O84" s="4" t="str">
        <f t="array" ref="O84">IFERROR(IF(AND(ROW()-2&lt;=$Q$1*5,ROW()-2&gt;$Q$1*4),INDEX($A$3:$A$200,ROW()-2),""),"")</f>
        <v/>
      </c>
      <c r="P84" s="4" t="str">
        <f t="array" ref="P84">IF($P$1&gt;5,"",IFERROR(IF(ROW()-2&gt;$Q$1,"",INDEX($A$3:$A$200,SMALL(IF(NOT($O$3:$O$200=""),ROW($O$3:$O$200)-ROW($O$3)+1,""),ROW()-2))),""))</f>
        <v/>
      </c>
      <c r="Q84" s="4" t="str">
        <f t="shared" si="11"/>
        <v/>
      </c>
    </row>
    <row r="85" spans="1:17" ht="24.75" x14ac:dyDescent="0.6">
      <c r="A85" s="2" t="s">
        <v>82</v>
      </c>
      <c r="B85" s="2">
        <v>48</v>
      </c>
      <c r="D85" s="4" t="str">
        <f t="shared" si="6"/>
        <v/>
      </c>
      <c r="E85" s="4" t="str">
        <f t="shared" si="7"/>
        <v/>
      </c>
      <c r="F85" s="4" t="str">
        <f t="shared" si="8"/>
        <v/>
      </c>
      <c r="G85" s="4" t="str">
        <f t="array" ref="G85">IF($P$1&gt;5,"",IFERROR(IF(ROW()-2&gt;$Q$1,"",INDEX($A$3:$A$200,SMALL(IF(NOT($F$3:$F$200=""),ROW($F$3:$F$200)-ROW($F$3)+1,""),ROW()-2))),""))</f>
        <v/>
      </c>
      <c r="H85" s="4" t="str">
        <f t="array" ref="H85">IF($P$1&gt;5,"",IFERROR(VLOOKUP(G85,$A$1:$B$200,2,0),""))</f>
        <v/>
      </c>
      <c r="I85" s="4" t="str">
        <f t="shared" si="9"/>
        <v>محمد83</v>
      </c>
      <c r="J85" s="4" t="str">
        <f t="array" ref="J85">IF($P$1&gt;5,"",IFERROR(IF(ROW()-2&gt;$Q$1,"",INDEX($A$3:$A$102,SMALL(IF(NOT($I$3:$I$200=""),ROW($I$3:$I$200)-ROW($I$3)+1,""),ROW()-2))),""))</f>
        <v/>
      </c>
      <c r="K85" s="4" t="str">
        <f t="array" ref="K85">IF($P$1&gt;5,"",IFERROR(VLOOKUP(J85,$A$1:$B$200,2,0),""))</f>
        <v/>
      </c>
      <c r="L85" s="4" t="str">
        <f t="shared" si="10"/>
        <v/>
      </c>
      <c r="M85" s="4" t="str">
        <f t="array" ref="M85">IF($P$1&gt;5,"",IFERROR(IF(ROW()-2&gt;$Q$1,"",INDEX($A$3:$A$200,SMALL(IF(NOT($L$3:$L$200=""),ROW($L$3:$L$200)-ROW($L$3)+1,""),ROW()-2))),""))</f>
        <v/>
      </c>
      <c r="N85" s="4" t="str">
        <f t="array" ref="N85">IF($P$1&gt;5,"",IFERROR(VLOOKUP(M85,$A$1:$B$200,2,0),""))</f>
        <v/>
      </c>
      <c r="O85" s="4" t="str">
        <f t="array" ref="O85">IFERROR(IF(AND(ROW()-2&lt;=$Q$1*5,ROW()-2&gt;$Q$1*4),INDEX($A$3:$A$200,ROW()-2),""),"")</f>
        <v/>
      </c>
      <c r="P85" s="4" t="str">
        <f t="array" ref="P85">IF($P$1&gt;5,"",IFERROR(IF(ROW()-2&gt;$Q$1,"",INDEX($A$3:$A$200,SMALL(IF(NOT($O$3:$O$200=""),ROW($O$3:$O$200)-ROW($O$3)+1,""),ROW()-2))),""))</f>
        <v/>
      </c>
      <c r="Q85" s="4" t="str">
        <f t="shared" si="11"/>
        <v/>
      </c>
    </row>
    <row r="86" spans="1:17" ht="24.75" x14ac:dyDescent="0.6">
      <c r="A86" s="2" t="s">
        <v>83</v>
      </c>
      <c r="B86" s="2">
        <v>29</v>
      </c>
      <c r="D86" s="4" t="str">
        <f t="shared" si="6"/>
        <v/>
      </c>
      <c r="E86" s="4" t="str">
        <f t="shared" si="7"/>
        <v/>
      </c>
      <c r="F86" s="4" t="str">
        <f t="shared" si="8"/>
        <v/>
      </c>
      <c r="G86" s="4" t="str">
        <f t="array" ref="G86">IF($P$1&gt;5,"",IFERROR(IF(ROW()-2&gt;$Q$1,"",INDEX($A$3:$A$200,SMALL(IF(NOT($F$3:$F$200=""),ROW($F$3:$F$200)-ROW($F$3)+1,""),ROW()-2))),""))</f>
        <v/>
      </c>
      <c r="H86" s="4" t="str">
        <f t="array" ref="H86">IF($P$1&gt;5,"",IFERROR(VLOOKUP(G86,$A$1:$B$200,2,0),""))</f>
        <v/>
      </c>
      <c r="I86" s="4" t="str">
        <f t="shared" si="9"/>
        <v>محمد84</v>
      </c>
      <c r="J86" s="4" t="str">
        <f t="array" ref="J86">IF($P$1&gt;5,"",IFERROR(IF(ROW()-2&gt;$Q$1,"",INDEX($A$3:$A$102,SMALL(IF(NOT($I$3:$I$200=""),ROW($I$3:$I$200)-ROW($I$3)+1,""),ROW()-2))),""))</f>
        <v/>
      </c>
      <c r="K86" s="4" t="str">
        <f t="array" ref="K86">IF($P$1&gt;5,"",IFERROR(VLOOKUP(J86,$A$1:$B$200,2,0),""))</f>
        <v/>
      </c>
      <c r="L86" s="4" t="str">
        <f t="shared" si="10"/>
        <v/>
      </c>
      <c r="M86" s="4" t="str">
        <f t="array" ref="M86">IF($P$1&gt;5,"",IFERROR(IF(ROW()-2&gt;$Q$1,"",INDEX($A$3:$A$200,SMALL(IF(NOT($L$3:$L$200=""),ROW($L$3:$L$200)-ROW($L$3)+1,""),ROW()-2))),""))</f>
        <v/>
      </c>
      <c r="N86" s="4" t="str">
        <f t="array" ref="N86">IF($P$1&gt;5,"",IFERROR(VLOOKUP(M86,$A$1:$B$200,2,0),""))</f>
        <v/>
      </c>
      <c r="O86" s="4" t="str">
        <f t="array" ref="O86">IFERROR(IF(AND(ROW()-2&lt;=$Q$1*5,ROW()-2&gt;$Q$1*4),INDEX($A$3:$A$200,ROW()-2),""),"")</f>
        <v/>
      </c>
      <c r="P86" s="4" t="str">
        <f t="array" ref="P86">IF($P$1&gt;5,"",IFERROR(IF(ROW()-2&gt;$Q$1,"",INDEX($A$3:$A$200,SMALL(IF(NOT($O$3:$O$200=""),ROW($O$3:$O$200)-ROW($O$3)+1,""),ROW()-2))),""))</f>
        <v/>
      </c>
      <c r="Q86" s="4" t="str">
        <f t="shared" si="11"/>
        <v/>
      </c>
    </row>
    <row r="87" spans="1:17" ht="24.75" x14ac:dyDescent="0.6">
      <c r="A87" s="2" t="s">
        <v>84</v>
      </c>
      <c r="B87" s="2">
        <v>46</v>
      </c>
      <c r="D87" s="4" t="str">
        <f t="shared" si="6"/>
        <v/>
      </c>
      <c r="E87" s="4" t="str">
        <f t="shared" si="7"/>
        <v/>
      </c>
      <c r="F87" s="4" t="str">
        <f t="shared" si="8"/>
        <v/>
      </c>
      <c r="G87" s="4" t="str">
        <f t="array" ref="G87">IF($P$1&gt;5,"",IFERROR(IF(ROW()-2&gt;$Q$1,"",INDEX($A$3:$A$200,SMALL(IF(NOT($F$3:$F$200=""),ROW($F$3:$F$200)-ROW($F$3)+1,""),ROW()-2))),""))</f>
        <v/>
      </c>
      <c r="H87" s="4" t="str">
        <f t="array" ref="H87">IF($P$1&gt;5,"",IFERROR(VLOOKUP(G87,$A$1:$B$200,2,0),""))</f>
        <v/>
      </c>
      <c r="I87" s="4" t="str">
        <f t="shared" si="9"/>
        <v>محمد85</v>
      </c>
      <c r="J87" s="4" t="str">
        <f t="array" ref="J87">IF($P$1&gt;5,"",IFERROR(IF(ROW()-2&gt;$Q$1,"",INDEX($A$3:$A$102,SMALL(IF(NOT($I$3:$I$200=""),ROW($I$3:$I$200)-ROW($I$3)+1,""),ROW()-2))),""))</f>
        <v/>
      </c>
      <c r="K87" s="4" t="str">
        <f t="array" ref="K87">IF($P$1&gt;5,"",IFERROR(VLOOKUP(J87,$A$1:$B$200,2,0),""))</f>
        <v/>
      </c>
      <c r="L87" s="4" t="str">
        <f t="shared" si="10"/>
        <v/>
      </c>
      <c r="M87" s="4" t="str">
        <f t="array" ref="M87">IF($P$1&gt;5,"",IFERROR(IF(ROW()-2&gt;$Q$1,"",INDEX($A$3:$A$200,SMALL(IF(NOT($L$3:$L$200=""),ROW($L$3:$L$200)-ROW($L$3)+1,""),ROW()-2))),""))</f>
        <v/>
      </c>
      <c r="N87" s="4" t="str">
        <f t="array" ref="N87">IF($P$1&gt;5,"",IFERROR(VLOOKUP(M87,$A$1:$B$200,2,0),""))</f>
        <v/>
      </c>
      <c r="O87" s="4" t="str">
        <f t="array" ref="O87">IFERROR(IF(AND(ROW()-2&lt;=$Q$1*5,ROW()-2&gt;$Q$1*4),INDEX($A$3:$A$200,ROW()-2),""),"")</f>
        <v/>
      </c>
      <c r="P87" s="4" t="str">
        <f t="array" ref="P87">IF($P$1&gt;5,"",IFERROR(IF(ROW()-2&gt;$Q$1,"",INDEX($A$3:$A$200,SMALL(IF(NOT($O$3:$O$200=""),ROW($O$3:$O$200)-ROW($O$3)+1,""),ROW()-2))),""))</f>
        <v/>
      </c>
      <c r="Q87" s="4" t="str">
        <f t="shared" si="11"/>
        <v/>
      </c>
    </row>
    <row r="88" spans="1:17" ht="24.75" x14ac:dyDescent="0.6">
      <c r="A88" s="2" t="s">
        <v>85</v>
      </c>
      <c r="B88" s="2">
        <v>23</v>
      </c>
      <c r="D88" s="4" t="str">
        <f t="shared" si="6"/>
        <v/>
      </c>
      <c r="E88" s="4" t="str">
        <f t="shared" si="7"/>
        <v/>
      </c>
      <c r="F88" s="4" t="str">
        <f t="shared" si="8"/>
        <v/>
      </c>
      <c r="G88" s="4" t="str">
        <f t="array" ref="G88">IF($P$1&gt;5,"",IFERROR(IF(ROW()-2&gt;$Q$1,"",INDEX($A$3:$A$200,SMALL(IF(NOT($F$3:$F$200=""),ROW($F$3:$F$200)-ROW($F$3)+1,""),ROW()-2))),""))</f>
        <v/>
      </c>
      <c r="H88" s="4" t="str">
        <f t="array" ref="H88">IF($P$1&gt;5,"",IFERROR(VLOOKUP(G88,$A$1:$B$200,2,0),""))</f>
        <v/>
      </c>
      <c r="I88" s="4" t="str">
        <f t="shared" si="9"/>
        <v>محمد86</v>
      </c>
      <c r="J88" s="4" t="str">
        <f t="array" ref="J88">IF($P$1&gt;5,"",IFERROR(IF(ROW()-2&gt;$Q$1,"",INDEX($A$3:$A$102,SMALL(IF(NOT($I$3:$I$200=""),ROW($I$3:$I$200)-ROW($I$3)+1,""),ROW()-2))),""))</f>
        <v/>
      </c>
      <c r="K88" s="4" t="str">
        <f t="array" ref="K88">IF($P$1&gt;5,"",IFERROR(VLOOKUP(J88,$A$1:$B$200,2,0),""))</f>
        <v/>
      </c>
      <c r="L88" s="4" t="str">
        <f t="shared" si="10"/>
        <v/>
      </c>
      <c r="M88" s="4" t="str">
        <f t="array" ref="M88">IF($P$1&gt;5,"",IFERROR(IF(ROW()-2&gt;$Q$1,"",INDEX($A$3:$A$200,SMALL(IF(NOT($L$3:$L$200=""),ROW($L$3:$L$200)-ROW($L$3)+1,""),ROW()-2))),""))</f>
        <v/>
      </c>
      <c r="N88" s="4" t="str">
        <f t="array" ref="N88">IF($P$1&gt;5,"",IFERROR(VLOOKUP(M88,$A$1:$B$200,2,0),""))</f>
        <v/>
      </c>
      <c r="O88" s="4" t="str">
        <f t="array" ref="O88">IFERROR(IF(AND(ROW()-2&lt;=$Q$1*5,ROW()-2&gt;$Q$1*4),INDEX($A$3:$A$200,ROW()-2),""),"")</f>
        <v/>
      </c>
      <c r="P88" s="4" t="str">
        <f t="array" ref="P88">IF($P$1&gt;5,"",IFERROR(IF(ROW()-2&gt;$Q$1,"",INDEX($A$3:$A$200,SMALL(IF(NOT($O$3:$O$200=""),ROW($O$3:$O$200)-ROW($O$3)+1,""),ROW()-2))),""))</f>
        <v/>
      </c>
      <c r="Q88" s="4" t="str">
        <f t="shared" si="11"/>
        <v/>
      </c>
    </row>
    <row r="89" spans="1:17" ht="24.75" x14ac:dyDescent="0.6">
      <c r="A89" s="2" t="s">
        <v>86</v>
      </c>
      <c r="B89" s="2">
        <v>48</v>
      </c>
      <c r="D89" s="4" t="str">
        <f t="shared" si="6"/>
        <v/>
      </c>
      <c r="E89" s="4" t="str">
        <f t="shared" si="7"/>
        <v/>
      </c>
      <c r="F89" s="4" t="str">
        <f t="shared" si="8"/>
        <v/>
      </c>
      <c r="G89" s="4" t="str">
        <f t="array" ref="G89">IF($P$1&gt;5,"",IFERROR(IF(ROW()-2&gt;$Q$1,"",INDEX($A$3:$A$200,SMALL(IF(NOT($F$3:$F$200=""),ROW($F$3:$F$200)-ROW($F$3)+1,""),ROW()-2))),""))</f>
        <v/>
      </c>
      <c r="H89" s="4" t="str">
        <f t="array" ref="H89">IF($P$1&gt;5,"",IFERROR(VLOOKUP(G89,$A$1:$B$200,2,0),""))</f>
        <v/>
      </c>
      <c r="I89" s="4" t="str">
        <f t="shared" si="9"/>
        <v>محمد87</v>
      </c>
      <c r="J89" s="4" t="str">
        <f t="array" ref="J89">IF($P$1&gt;5,"",IFERROR(IF(ROW()-2&gt;$Q$1,"",INDEX($A$3:$A$102,SMALL(IF(NOT($I$3:$I$200=""),ROW($I$3:$I$200)-ROW($I$3)+1,""),ROW()-2))),""))</f>
        <v/>
      </c>
      <c r="K89" s="4" t="str">
        <f t="array" ref="K89">IF($P$1&gt;5,"",IFERROR(VLOOKUP(J89,$A$1:$B$200,2,0),""))</f>
        <v/>
      </c>
      <c r="L89" s="4" t="str">
        <f t="shared" si="10"/>
        <v/>
      </c>
      <c r="M89" s="4" t="str">
        <f t="array" ref="M89">IF($P$1&gt;5,"",IFERROR(IF(ROW()-2&gt;$Q$1,"",INDEX($A$3:$A$200,SMALL(IF(NOT($L$3:$L$200=""),ROW($L$3:$L$200)-ROW($L$3)+1,""),ROW()-2))),""))</f>
        <v/>
      </c>
      <c r="N89" s="4" t="str">
        <f t="array" ref="N89">IF($P$1&gt;5,"",IFERROR(VLOOKUP(M89,$A$1:$B$200,2,0),""))</f>
        <v/>
      </c>
      <c r="O89" s="4" t="str">
        <f t="array" ref="O89">IFERROR(IF(AND(ROW()-2&lt;=$Q$1*5,ROW()-2&gt;$Q$1*4),INDEX($A$3:$A$200,ROW()-2),""),"")</f>
        <v/>
      </c>
      <c r="P89" s="4" t="str">
        <f t="array" ref="P89">IF($P$1&gt;5,"",IFERROR(IF(ROW()-2&gt;$Q$1,"",INDEX($A$3:$A$200,SMALL(IF(NOT($O$3:$O$200=""),ROW($O$3:$O$200)-ROW($O$3)+1,""),ROW()-2))),""))</f>
        <v/>
      </c>
      <c r="Q89" s="4" t="str">
        <f t="shared" si="11"/>
        <v/>
      </c>
    </row>
    <row r="90" spans="1:17" ht="24.75" x14ac:dyDescent="0.6">
      <c r="A90" s="2" t="s">
        <v>87</v>
      </c>
      <c r="B90" s="2">
        <v>20</v>
      </c>
      <c r="D90" s="4" t="str">
        <f t="shared" si="6"/>
        <v/>
      </c>
      <c r="E90" s="4" t="str">
        <f t="shared" si="7"/>
        <v/>
      </c>
      <c r="F90" s="4" t="str">
        <f t="shared" si="8"/>
        <v/>
      </c>
      <c r="G90" s="4" t="str">
        <f t="array" ref="G90">IF($P$1&gt;5,"",IFERROR(IF(ROW()-2&gt;$Q$1,"",INDEX($A$3:$A$200,SMALL(IF(NOT($F$3:$F$200=""),ROW($F$3:$F$200)-ROW($F$3)+1,""),ROW()-2))),""))</f>
        <v/>
      </c>
      <c r="H90" s="4" t="str">
        <f t="array" ref="H90">IF($P$1&gt;5,"",IFERROR(VLOOKUP(G90,$A$1:$B$200,2,0),""))</f>
        <v/>
      </c>
      <c r="I90" s="4" t="str">
        <f t="shared" si="9"/>
        <v>محمد88</v>
      </c>
      <c r="J90" s="4" t="str">
        <f t="array" ref="J90">IF($P$1&gt;5,"",IFERROR(IF(ROW()-2&gt;$Q$1,"",INDEX($A$3:$A$102,SMALL(IF(NOT($I$3:$I$200=""),ROW($I$3:$I$200)-ROW($I$3)+1,""),ROW()-2))),""))</f>
        <v/>
      </c>
      <c r="K90" s="4" t="str">
        <f t="array" ref="K90">IF($P$1&gt;5,"",IFERROR(VLOOKUP(J90,$A$1:$B$200,2,0),""))</f>
        <v/>
      </c>
      <c r="L90" s="4" t="str">
        <f t="shared" si="10"/>
        <v/>
      </c>
      <c r="M90" s="4" t="str">
        <f t="array" ref="M90">IF($P$1&gt;5,"",IFERROR(IF(ROW()-2&gt;$Q$1,"",INDEX($A$3:$A$200,SMALL(IF(NOT($L$3:$L$200=""),ROW($L$3:$L$200)-ROW($L$3)+1,""),ROW()-2))),""))</f>
        <v/>
      </c>
      <c r="N90" s="4" t="str">
        <f t="array" ref="N90">IF($P$1&gt;5,"",IFERROR(VLOOKUP(M90,$A$1:$B$200,2,0),""))</f>
        <v/>
      </c>
      <c r="O90" s="4" t="str">
        <f t="array" ref="O90">IFERROR(IF(AND(ROW()-2&lt;=$Q$1*5,ROW()-2&gt;$Q$1*4),INDEX($A$3:$A$200,ROW()-2),""),"")</f>
        <v/>
      </c>
      <c r="P90" s="4" t="str">
        <f t="array" ref="P90">IF($P$1&gt;5,"",IFERROR(IF(ROW()-2&gt;$Q$1,"",INDEX($A$3:$A$200,SMALL(IF(NOT($O$3:$O$200=""),ROW($O$3:$O$200)-ROW($O$3)+1,""),ROW()-2))),""))</f>
        <v/>
      </c>
      <c r="Q90" s="4" t="str">
        <f t="shared" si="11"/>
        <v/>
      </c>
    </row>
    <row r="91" spans="1:17" ht="24.75" x14ac:dyDescent="0.6">
      <c r="A91" s="2" t="s">
        <v>88</v>
      </c>
      <c r="B91" s="2">
        <v>37</v>
      </c>
      <c r="D91" s="4" t="str">
        <f t="shared" si="6"/>
        <v/>
      </c>
      <c r="E91" s="4" t="str">
        <f t="shared" si="7"/>
        <v/>
      </c>
      <c r="F91" s="4" t="str">
        <f t="shared" si="8"/>
        <v/>
      </c>
      <c r="G91" s="4" t="str">
        <f t="array" ref="G91">IF($P$1&gt;5,"",IFERROR(IF(ROW()-2&gt;$Q$1,"",INDEX($A$3:$A$200,SMALL(IF(NOT($F$3:$F$200=""),ROW($F$3:$F$200)-ROW($F$3)+1,""),ROW()-2))),""))</f>
        <v/>
      </c>
      <c r="H91" s="4" t="str">
        <f t="array" ref="H91">IF($P$1&gt;5,"",IFERROR(VLOOKUP(G91,$A$1:$B$200,2,0),""))</f>
        <v/>
      </c>
      <c r="I91" s="4" t="str">
        <f t="shared" si="9"/>
        <v>محمد89</v>
      </c>
      <c r="J91" s="4" t="str">
        <f t="array" ref="J91">IF($P$1&gt;5,"",IFERROR(IF(ROW()-2&gt;$Q$1,"",INDEX($A$3:$A$102,SMALL(IF(NOT($I$3:$I$200=""),ROW($I$3:$I$200)-ROW($I$3)+1,""),ROW()-2))),""))</f>
        <v/>
      </c>
      <c r="K91" s="4" t="str">
        <f t="array" ref="K91">IF($P$1&gt;5,"",IFERROR(VLOOKUP(J91,$A$1:$B$200,2,0),""))</f>
        <v/>
      </c>
      <c r="L91" s="4" t="str">
        <f t="shared" si="10"/>
        <v/>
      </c>
      <c r="M91" s="4" t="str">
        <f t="array" ref="M91">IF($P$1&gt;5,"",IFERROR(IF(ROW()-2&gt;$Q$1,"",INDEX($A$3:$A$200,SMALL(IF(NOT($L$3:$L$200=""),ROW($L$3:$L$200)-ROW($L$3)+1,""),ROW()-2))),""))</f>
        <v/>
      </c>
      <c r="N91" s="4" t="str">
        <f t="array" ref="N91">IF($P$1&gt;5,"",IFERROR(VLOOKUP(M91,$A$1:$B$200,2,0),""))</f>
        <v/>
      </c>
      <c r="O91" s="4" t="str">
        <f t="array" ref="O91">IFERROR(IF(AND(ROW()-2&lt;=$Q$1*5,ROW()-2&gt;$Q$1*4),INDEX($A$3:$A$200,ROW()-2),""),"")</f>
        <v/>
      </c>
      <c r="P91" s="4" t="str">
        <f t="array" ref="P91">IF($P$1&gt;5,"",IFERROR(IF(ROW()-2&gt;$Q$1,"",INDEX($A$3:$A$200,SMALL(IF(NOT($O$3:$O$200=""),ROW($O$3:$O$200)-ROW($O$3)+1,""),ROW()-2))),""))</f>
        <v/>
      </c>
      <c r="Q91" s="4" t="str">
        <f t="shared" si="11"/>
        <v/>
      </c>
    </row>
    <row r="92" spans="1:17" ht="24.75" x14ac:dyDescent="0.6">
      <c r="A92" s="2" t="s">
        <v>89</v>
      </c>
      <c r="B92" s="2">
        <v>25</v>
      </c>
      <c r="D92" s="4" t="str">
        <f t="shared" si="6"/>
        <v/>
      </c>
      <c r="E92" s="4" t="str">
        <f t="shared" si="7"/>
        <v/>
      </c>
      <c r="F92" s="4" t="str">
        <f t="shared" si="8"/>
        <v/>
      </c>
      <c r="G92" s="4" t="str">
        <f t="array" ref="G92">IF($P$1&gt;5,"",IFERROR(IF(ROW()-2&gt;$Q$1,"",INDEX($A$3:$A$200,SMALL(IF(NOT($F$3:$F$200=""),ROW($F$3:$F$200)-ROW($F$3)+1,""),ROW()-2))),""))</f>
        <v/>
      </c>
      <c r="H92" s="4" t="str">
        <f t="array" ref="H92">IF($P$1&gt;5,"",IFERROR(VLOOKUP(G92,$A$1:$B$200,2,0),""))</f>
        <v/>
      </c>
      <c r="I92" s="4" t="str">
        <f t="shared" si="9"/>
        <v>محمد90</v>
      </c>
      <c r="J92" s="4" t="str">
        <f t="array" ref="J92">IF($P$1&gt;5,"",IFERROR(IF(ROW()-2&gt;$Q$1,"",INDEX($A$3:$A$102,SMALL(IF(NOT($I$3:$I$200=""),ROW($I$3:$I$200)-ROW($I$3)+1,""),ROW()-2))),""))</f>
        <v/>
      </c>
      <c r="K92" s="4" t="str">
        <f t="array" ref="K92">IF($P$1&gt;5,"",IFERROR(VLOOKUP(J92,$A$1:$B$200,2,0),""))</f>
        <v/>
      </c>
      <c r="L92" s="4" t="str">
        <f t="shared" si="10"/>
        <v/>
      </c>
      <c r="M92" s="4" t="str">
        <f t="array" ref="M92">IF($P$1&gt;5,"",IFERROR(IF(ROW()-2&gt;$Q$1,"",INDEX($A$3:$A$200,SMALL(IF(NOT($L$3:$L$200=""),ROW($L$3:$L$200)-ROW($L$3)+1,""),ROW()-2))),""))</f>
        <v/>
      </c>
      <c r="N92" s="4" t="str">
        <f t="array" ref="N92">IF($P$1&gt;5,"",IFERROR(VLOOKUP(M92,$A$1:$B$200,2,0),""))</f>
        <v/>
      </c>
      <c r="O92" s="4" t="str">
        <f t="array" ref="O92">IFERROR(IF(AND(ROW()-2&lt;=$Q$1*5,ROW()-2&gt;$Q$1*4),INDEX($A$3:$A$200,ROW()-2),""),"")</f>
        <v/>
      </c>
      <c r="P92" s="4" t="str">
        <f t="array" ref="P92">IF($P$1&gt;5,"",IFERROR(IF(ROW()-2&gt;$Q$1,"",INDEX($A$3:$A$200,SMALL(IF(NOT($O$3:$O$200=""),ROW($O$3:$O$200)-ROW($O$3)+1,""),ROW()-2))),""))</f>
        <v/>
      </c>
      <c r="Q92" s="4" t="str">
        <f t="shared" si="11"/>
        <v/>
      </c>
    </row>
    <row r="93" spans="1:17" ht="24.75" x14ac:dyDescent="0.6">
      <c r="A93" s="2" t="s">
        <v>90</v>
      </c>
      <c r="B93" s="2">
        <v>45</v>
      </c>
      <c r="D93" s="4" t="str">
        <f t="shared" si="6"/>
        <v/>
      </c>
      <c r="E93" s="4" t="str">
        <f t="shared" si="7"/>
        <v/>
      </c>
      <c r="F93" s="4" t="str">
        <f t="shared" si="8"/>
        <v/>
      </c>
      <c r="G93" s="4" t="str">
        <f t="array" ref="G93">IF($P$1&gt;5,"",IFERROR(IF(ROW()-2&gt;$Q$1,"",INDEX($A$3:$A$200,SMALL(IF(NOT($F$3:$F$200=""),ROW($F$3:$F$200)-ROW($F$3)+1,""),ROW()-2))),""))</f>
        <v/>
      </c>
      <c r="H93" s="4" t="str">
        <f t="array" ref="H93">IF($P$1&gt;5,"",IFERROR(VLOOKUP(G93,$A$1:$B$200,2,0),""))</f>
        <v/>
      </c>
      <c r="I93" s="4" t="str">
        <f t="shared" si="9"/>
        <v>محمد91</v>
      </c>
      <c r="J93" s="4" t="str">
        <f t="array" ref="J93">IF($P$1&gt;5,"",IFERROR(IF(ROW()-2&gt;$Q$1,"",INDEX($A$3:$A$102,SMALL(IF(NOT($I$3:$I$200=""),ROW($I$3:$I$200)-ROW($I$3)+1,""),ROW()-2))),""))</f>
        <v/>
      </c>
      <c r="K93" s="4" t="str">
        <f t="array" ref="K93">IF($P$1&gt;5,"",IFERROR(VLOOKUP(J93,$A$1:$B$200,2,0),""))</f>
        <v/>
      </c>
      <c r="L93" s="4" t="str">
        <f t="shared" si="10"/>
        <v/>
      </c>
      <c r="M93" s="4" t="str">
        <f t="array" ref="M93">IF($P$1&gt;5,"",IFERROR(IF(ROW()-2&gt;$Q$1,"",INDEX($A$3:$A$200,SMALL(IF(NOT($L$3:$L$200=""),ROW($L$3:$L$200)-ROW($L$3)+1,""),ROW()-2))),""))</f>
        <v/>
      </c>
      <c r="N93" s="4" t="str">
        <f t="array" ref="N93">IF($P$1&gt;5,"",IFERROR(VLOOKUP(M93,$A$1:$B$200,2,0),""))</f>
        <v/>
      </c>
      <c r="O93" s="4" t="str">
        <f t="array" ref="O93">IFERROR(IF(AND(ROW()-2&lt;=$Q$1*5,ROW()-2&gt;$Q$1*4),INDEX($A$3:$A$200,ROW()-2),""),"")</f>
        <v/>
      </c>
      <c r="P93" s="4" t="str">
        <f t="array" ref="P93">IF($P$1&gt;5,"",IFERROR(IF(ROW()-2&gt;$Q$1,"",INDEX($A$3:$A$200,SMALL(IF(NOT($O$3:$O$200=""),ROW($O$3:$O$200)-ROW($O$3)+1,""),ROW()-2))),""))</f>
        <v/>
      </c>
      <c r="Q93" s="4" t="str">
        <f t="shared" si="11"/>
        <v/>
      </c>
    </row>
    <row r="94" spans="1:17" ht="24.75" x14ac:dyDescent="0.6">
      <c r="A94" s="2" t="s">
        <v>91</v>
      </c>
      <c r="B94" s="2">
        <v>30</v>
      </c>
      <c r="D94" s="4" t="str">
        <f t="shared" si="6"/>
        <v/>
      </c>
      <c r="E94" s="4" t="str">
        <f t="shared" si="7"/>
        <v/>
      </c>
      <c r="F94" s="4" t="str">
        <f t="shared" si="8"/>
        <v/>
      </c>
      <c r="G94" s="4" t="str">
        <f t="array" ref="G94">IF($P$1&gt;5,"",IFERROR(IF(ROW()-2&gt;$Q$1,"",INDEX($A$3:$A$200,SMALL(IF(NOT($F$3:$F$200=""),ROW($F$3:$F$200)-ROW($F$3)+1,""),ROW()-2))),""))</f>
        <v/>
      </c>
      <c r="H94" s="4" t="str">
        <f t="array" ref="H94">IF($P$1&gt;5,"",IFERROR(VLOOKUP(G94,$A$1:$B$200,2,0),""))</f>
        <v/>
      </c>
      <c r="I94" s="4" t="str">
        <f t="shared" si="9"/>
        <v>محمد92</v>
      </c>
      <c r="J94" s="4" t="str">
        <f t="array" ref="J94">IF($P$1&gt;5,"",IFERROR(IF(ROW()-2&gt;$Q$1,"",INDEX($A$3:$A$102,SMALL(IF(NOT($I$3:$I$200=""),ROW($I$3:$I$200)-ROW($I$3)+1,""),ROW()-2))),""))</f>
        <v/>
      </c>
      <c r="K94" s="4" t="str">
        <f t="array" ref="K94">IF($P$1&gt;5,"",IFERROR(VLOOKUP(J94,$A$1:$B$200,2,0),""))</f>
        <v/>
      </c>
      <c r="L94" s="4" t="str">
        <f t="shared" si="10"/>
        <v/>
      </c>
      <c r="M94" s="4" t="str">
        <f t="array" ref="M94">IF($P$1&gt;5,"",IFERROR(IF(ROW()-2&gt;$Q$1,"",INDEX($A$3:$A$200,SMALL(IF(NOT($L$3:$L$200=""),ROW($L$3:$L$200)-ROW($L$3)+1,""),ROW()-2))),""))</f>
        <v/>
      </c>
      <c r="N94" s="4" t="str">
        <f t="array" ref="N94">IF($P$1&gt;5,"",IFERROR(VLOOKUP(M94,$A$1:$B$200,2,0),""))</f>
        <v/>
      </c>
      <c r="O94" s="4" t="str">
        <f t="array" ref="O94">IFERROR(IF(AND(ROW()-2&lt;=$Q$1*5,ROW()-2&gt;$Q$1*4),INDEX($A$3:$A$200,ROW()-2),""),"")</f>
        <v/>
      </c>
      <c r="P94" s="4" t="str">
        <f t="array" ref="P94">IF($P$1&gt;5,"",IFERROR(IF(ROW()-2&gt;$Q$1,"",INDEX($A$3:$A$200,SMALL(IF(NOT($O$3:$O$200=""),ROW($O$3:$O$200)-ROW($O$3)+1,""),ROW()-2))),""))</f>
        <v/>
      </c>
      <c r="Q94" s="4" t="str">
        <f t="shared" si="11"/>
        <v/>
      </c>
    </row>
    <row r="95" spans="1:17" ht="24.75" x14ac:dyDescent="0.6">
      <c r="A95" s="2" t="s">
        <v>92</v>
      </c>
      <c r="B95" s="2">
        <v>41</v>
      </c>
      <c r="D95" s="4" t="str">
        <f t="shared" si="6"/>
        <v/>
      </c>
      <c r="E95" s="4" t="str">
        <f t="shared" si="7"/>
        <v/>
      </c>
      <c r="F95" s="4" t="str">
        <f t="shared" si="8"/>
        <v/>
      </c>
      <c r="G95" s="4" t="str">
        <f t="array" ref="G95">IF($P$1&gt;5,"",IFERROR(IF(ROW()-2&gt;$Q$1,"",INDEX($A$3:$A$200,SMALL(IF(NOT($F$3:$F$200=""),ROW($F$3:$F$200)-ROW($F$3)+1,""),ROW()-2))),""))</f>
        <v/>
      </c>
      <c r="H95" s="4" t="str">
        <f t="array" ref="H95">IF($P$1&gt;5,"",IFERROR(VLOOKUP(G95,$A$1:$B$200,2,0),""))</f>
        <v/>
      </c>
      <c r="I95" s="4" t="str">
        <f t="shared" si="9"/>
        <v>محمد93</v>
      </c>
      <c r="J95" s="4" t="str">
        <f t="array" ref="J95">IF($P$1&gt;5,"",IFERROR(IF(ROW()-2&gt;$Q$1,"",INDEX($A$3:$A$102,SMALL(IF(NOT($I$3:$I$200=""),ROW($I$3:$I$200)-ROW($I$3)+1,""),ROW()-2))),""))</f>
        <v/>
      </c>
      <c r="K95" s="4" t="str">
        <f t="array" ref="K95">IF($P$1&gt;5,"",IFERROR(VLOOKUP(J95,$A$1:$B$200,2,0),""))</f>
        <v/>
      </c>
      <c r="L95" s="4" t="str">
        <f t="shared" si="10"/>
        <v/>
      </c>
      <c r="M95" s="4" t="str">
        <f t="array" ref="M95">IF($P$1&gt;5,"",IFERROR(IF(ROW()-2&gt;$Q$1,"",INDEX($A$3:$A$200,SMALL(IF(NOT($L$3:$L$200=""),ROW($L$3:$L$200)-ROW($L$3)+1,""),ROW()-2))),""))</f>
        <v/>
      </c>
      <c r="N95" s="4" t="str">
        <f t="array" ref="N95">IF($P$1&gt;5,"",IFERROR(VLOOKUP(M95,$A$1:$B$200,2,0),""))</f>
        <v/>
      </c>
      <c r="O95" s="4" t="str">
        <f t="array" ref="O95">IFERROR(IF(AND(ROW()-2&lt;=$Q$1*5,ROW()-2&gt;$Q$1*4),INDEX($A$3:$A$200,ROW()-2),""),"")</f>
        <v/>
      </c>
      <c r="P95" s="4" t="str">
        <f t="array" ref="P95">IF($P$1&gt;5,"",IFERROR(IF(ROW()-2&gt;$Q$1,"",INDEX($A$3:$A$200,SMALL(IF(NOT($O$3:$O$200=""),ROW($O$3:$O$200)-ROW($O$3)+1,""),ROW()-2))),""))</f>
        <v/>
      </c>
      <c r="Q95" s="4" t="str">
        <f t="shared" si="11"/>
        <v/>
      </c>
    </row>
    <row r="96" spans="1:17" ht="24.75" x14ac:dyDescent="0.6">
      <c r="A96" s="2" t="s">
        <v>93</v>
      </c>
      <c r="B96" s="2">
        <v>35</v>
      </c>
      <c r="D96" s="4" t="str">
        <f t="shared" si="6"/>
        <v/>
      </c>
      <c r="E96" s="4" t="str">
        <f t="shared" si="7"/>
        <v/>
      </c>
      <c r="F96" s="4" t="str">
        <f t="shared" si="8"/>
        <v/>
      </c>
      <c r="G96" s="4" t="str">
        <f t="array" ref="G96">IF($P$1&gt;5,"",IFERROR(IF(ROW()-2&gt;$Q$1,"",INDEX($A$3:$A$200,SMALL(IF(NOT($F$3:$F$200=""),ROW($F$3:$F$200)-ROW($F$3)+1,""),ROW()-2))),""))</f>
        <v/>
      </c>
      <c r="H96" s="4" t="str">
        <f t="array" ref="H96">IF($P$1&gt;5,"",IFERROR(VLOOKUP(G96,$A$1:$B$200,2,0),""))</f>
        <v/>
      </c>
      <c r="I96" s="4" t="str">
        <f t="shared" si="9"/>
        <v>محمد94</v>
      </c>
      <c r="J96" s="4" t="str">
        <f t="array" ref="J96">IF($P$1&gt;5,"",IFERROR(IF(ROW()-2&gt;$Q$1,"",INDEX($A$3:$A$102,SMALL(IF(NOT($I$3:$I$200=""),ROW($I$3:$I$200)-ROW($I$3)+1,""),ROW()-2))),""))</f>
        <v/>
      </c>
      <c r="K96" s="4" t="str">
        <f t="array" ref="K96">IF($P$1&gt;5,"",IFERROR(VLOOKUP(J96,$A$1:$B$200,2,0),""))</f>
        <v/>
      </c>
      <c r="L96" s="4" t="str">
        <f t="shared" si="10"/>
        <v/>
      </c>
      <c r="M96" s="4" t="str">
        <f t="array" ref="M96">IF($P$1&gt;5,"",IFERROR(IF(ROW()-2&gt;$Q$1,"",INDEX($A$3:$A$200,SMALL(IF(NOT($L$3:$L$200=""),ROW($L$3:$L$200)-ROW($L$3)+1,""),ROW()-2))),""))</f>
        <v/>
      </c>
      <c r="N96" s="4" t="str">
        <f t="array" ref="N96">IF($P$1&gt;5,"",IFERROR(VLOOKUP(M96,$A$1:$B$200,2,0),""))</f>
        <v/>
      </c>
      <c r="O96" s="4" t="str">
        <f t="array" ref="O96">IFERROR(IF(AND(ROW()-2&lt;=$Q$1*5,ROW()-2&gt;$Q$1*4),INDEX($A$3:$A$200,ROW()-2),""),"")</f>
        <v/>
      </c>
      <c r="P96" s="4" t="str">
        <f t="array" ref="P96">IF($P$1&gt;5,"",IFERROR(IF(ROW()-2&gt;$Q$1,"",INDEX($A$3:$A$200,SMALL(IF(NOT($O$3:$O$200=""),ROW($O$3:$O$200)-ROW($O$3)+1,""),ROW()-2))),""))</f>
        <v/>
      </c>
      <c r="Q96" s="4" t="str">
        <f t="shared" si="11"/>
        <v/>
      </c>
    </row>
    <row r="97" spans="1:17" ht="24.75" x14ac:dyDescent="0.6">
      <c r="A97" s="2" t="s">
        <v>94</v>
      </c>
      <c r="B97" s="2">
        <v>39</v>
      </c>
      <c r="D97" s="4" t="str">
        <f t="shared" si="6"/>
        <v/>
      </c>
      <c r="E97" s="4" t="str">
        <f t="shared" si="7"/>
        <v/>
      </c>
      <c r="F97" s="4" t="str">
        <f t="shared" si="8"/>
        <v/>
      </c>
      <c r="G97" s="4"/>
      <c r="H97" s="4" t="str">
        <f t="array" ref="H97">IF($P$1&gt;5,"",IFERROR(VLOOKUP(G97,$A$1:$B$200,2,0),""))</f>
        <v/>
      </c>
      <c r="I97" s="4" t="str">
        <f t="shared" si="9"/>
        <v>محمد95</v>
      </c>
      <c r="J97" s="4" t="str">
        <f t="array" ref="J97">IF($P$1&gt;5,"",IFERROR(IF(ROW()-2&gt;$Q$1,"",INDEX($A$3:$A$102,SMALL(IF(NOT($I$3:$I$200=""),ROW($I$3:$I$200)-ROW($I$3)+1,""),ROW()-2))),""))</f>
        <v/>
      </c>
      <c r="K97" s="4" t="str">
        <f t="array" ref="K97">IF($P$1&gt;5,"",IFERROR(VLOOKUP(J97,$A$1:$B$200,2,0),""))</f>
        <v/>
      </c>
      <c r="L97" s="4" t="str">
        <f t="shared" si="10"/>
        <v/>
      </c>
      <c r="M97" s="4" t="str">
        <f t="array" ref="M97">IF($P$1&gt;5,"",IFERROR(IF(ROW()-2&gt;$Q$1,"",INDEX($A$3:$A$200,SMALL(IF(NOT($L$3:$L$200=""),ROW($L$3:$L$200)-ROW($L$3)+1,""),ROW()-2))),""))</f>
        <v/>
      </c>
      <c r="N97" s="4" t="str">
        <f t="array" ref="N97">IF($P$1&gt;5,"",IFERROR(VLOOKUP(M97,$A$1:$B$200,2,0),""))</f>
        <v/>
      </c>
      <c r="O97" s="4" t="str">
        <f t="array" ref="O97">IFERROR(IF(AND(ROW()-2&lt;=$Q$1*5,ROW()-2&gt;$Q$1*4),INDEX($A$3:$A$200,ROW()-2),""),"")</f>
        <v/>
      </c>
      <c r="P97" s="4" t="str">
        <f t="array" ref="P97">IF($P$1&gt;5,"",IFERROR(IF(ROW()-2&gt;$Q$1,"",INDEX($A$3:$A$200,SMALL(IF(NOT($O$3:$O$200=""),ROW($O$3:$O$200)-ROW($O$3)+1,""),ROW()-2))),""))</f>
        <v/>
      </c>
      <c r="Q97" s="4" t="str">
        <f t="shared" si="11"/>
        <v/>
      </c>
    </row>
    <row r="98" spans="1:17" ht="24.75" x14ac:dyDescent="0.6">
      <c r="A98" s="2" t="s">
        <v>95</v>
      </c>
      <c r="B98" s="2">
        <v>31</v>
      </c>
      <c r="D98" s="4" t="str">
        <f t="shared" si="6"/>
        <v/>
      </c>
      <c r="E98" s="4" t="str">
        <f t="shared" si="7"/>
        <v/>
      </c>
      <c r="F98" s="4" t="str">
        <f t="shared" si="8"/>
        <v/>
      </c>
      <c r="G98" s="4"/>
      <c r="H98" s="4" t="str">
        <f t="array" ref="H98">IF($P$1&gt;5,"",IFERROR(VLOOKUP(G98,$A$1:$B$200,2,0),""))</f>
        <v/>
      </c>
      <c r="I98" s="4" t="str">
        <f t="shared" si="9"/>
        <v>محمد96</v>
      </c>
      <c r="J98" s="4" t="str">
        <f t="array" ref="J98">IF($P$1&gt;5,"",IFERROR(IF(ROW()-2&gt;$Q$1,"",INDEX($A$3:$A$102,SMALL(IF(NOT($I$3:$I$200=""),ROW($I$3:$I$200)-ROW($I$3)+1,""),ROW()-2))),""))</f>
        <v/>
      </c>
      <c r="K98" s="4" t="str">
        <f t="array" ref="K98">IF($P$1&gt;5,"",IFERROR(VLOOKUP(J98,$A$1:$B$200,2,0),""))</f>
        <v/>
      </c>
      <c r="L98" s="4" t="str">
        <f t="shared" si="10"/>
        <v/>
      </c>
      <c r="M98" s="4" t="str">
        <f t="array" ref="M98">IF($P$1&gt;5,"",IFERROR(IF(ROW()-2&gt;$Q$1,"",INDEX($A$3:$A$200,SMALL(IF(NOT($L$3:$L$200=""),ROW($L$3:$L$200)-ROW($L$3)+1,""),ROW()-2))),""))</f>
        <v/>
      </c>
      <c r="N98" s="4" t="str">
        <f t="array" ref="N98">IF($P$1&gt;5,"",IFERROR(VLOOKUP(M98,$A$1:$B$200,2,0),""))</f>
        <v/>
      </c>
      <c r="O98" s="4" t="str">
        <f t="array" ref="O98">IFERROR(IF(AND(ROW()-2&lt;=$Q$1*5,ROW()-2&gt;$Q$1*4),INDEX($A$3:$A$200,ROW()-2),""),"")</f>
        <v/>
      </c>
      <c r="P98" s="4" t="str">
        <f t="array" ref="P98">IF($P$1&gt;5,"",IFERROR(IF(ROW()-2&gt;$Q$1,"",INDEX($A$3:$A$200,SMALL(IF(NOT($O$3:$O$200=""),ROW($O$3:$O$200)-ROW($O$3)+1,""),ROW()-2))),""))</f>
        <v/>
      </c>
      <c r="Q98" s="4" t="str">
        <f t="shared" si="11"/>
        <v/>
      </c>
    </row>
    <row r="99" spans="1:17" ht="24.75" x14ac:dyDescent="0.6">
      <c r="A99" s="2" t="s">
        <v>96</v>
      </c>
      <c r="B99" s="2">
        <v>26</v>
      </c>
      <c r="D99" s="4" t="str">
        <f t="shared" si="6"/>
        <v/>
      </c>
      <c r="E99" s="4" t="str">
        <f t="shared" si="7"/>
        <v/>
      </c>
      <c r="F99" s="4" t="str">
        <f t="shared" si="8"/>
        <v/>
      </c>
      <c r="G99" s="4"/>
      <c r="H99" s="4" t="str">
        <f t="array" ref="H99">IF($P$1&gt;5,"",IFERROR(VLOOKUP(G99,$A$1:$B$200,2,0),""))</f>
        <v/>
      </c>
      <c r="I99" s="4" t="str">
        <f t="shared" si="9"/>
        <v>محمد97</v>
      </c>
      <c r="J99" s="4" t="str">
        <f t="array" ref="J99">IF($P$1&gt;5,"",IFERROR(IF(ROW()-2&gt;$Q$1,"",INDEX($A$3:$A$102,SMALL(IF(NOT($I$3:$I$200=""),ROW($I$3:$I$200)-ROW($I$3)+1,""),ROW()-2))),""))</f>
        <v/>
      </c>
      <c r="K99" s="4" t="str">
        <f t="array" ref="K99">IF($P$1&gt;5,"",IFERROR(VLOOKUP(J99,$A$1:$B$200,2,0),""))</f>
        <v/>
      </c>
      <c r="L99" s="4" t="str">
        <f t="shared" si="10"/>
        <v/>
      </c>
      <c r="M99" s="4" t="str">
        <f t="array" ref="M99">IF($P$1&gt;5,"",IFERROR(IF(ROW()-2&gt;$Q$1,"",INDEX($A$3:$A$200,SMALL(IF(NOT($L$3:$L$200=""),ROW($L$3:$L$200)-ROW($L$3)+1,""),ROW()-2))),""))</f>
        <v/>
      </c>
      <c r="N99" s="4" t="str">
        <f t="array" ref="N99">IF($P$1&gt;5,"",IFERROR(VLOOKUP(M99,$A$1:$B$200,2,0),""))</f>
        <v/>
      </c>
      <c r="O99" s="4" t="str">
        <f t="array" ref="O99">IFERROR(IF(AND(ROW()-2&lt;=$Q$1*5,ROW()-2&gt;$Q$1*4),INDEX($A$3:$A$200,ROW()-2),""),"")</f>
        <v/>
      </c>
      <c r="P99" s="4" t="str">
        <f t="array" ref="P99">IF($P$1&gt;5,"",IFERROR(IF(ROW()-2&gt;$Q$1,"",INDEX($A$3:$A$200,SMALL(IF(NOT($O$3:$O$200=""),ROW($O$3:$O$200)-ROW($O$3)+1,""),ROW()-2))),""))</f>
        <v/>
      </c>
      <c r="Q99" s="4" t="str">
        <f t="shared" si="11"/>
        <v/>
      </c>
    </row>
    <row r="100" spans="1:17" ht="24.75" x14ac:dyDescent="0.6">
      <c r="A100" s="2" t="s">
        <v>97</v>
      </c>
      <c r="B100" s="2">
        <v>45</v>
      </c>
      <c r="D100" s="4" t="str">
        <f t="shared" si="6"/>
        <v/>
      </c>
      <c r="E100" s="4" t="str">
        <f t="shared" si="7"/>
        <v/>
      </c>
      <c r="F100" s="4" t="str">
        <f t="shared" si="8"/>
        <v/>
      </c>
      <c r="G100" s="4"/>
      <c r="H100" s="4" t="str">
        <f t="array" ref="H100">IF($P$1&gt;5,"",IFERROR(VLOOKUP(G100,$A$1:$B$200,2,0),""))</f>
        <v/>
      </c>
      <c r="I100" s="4" t="str">
        <f t="shared" si="9"/>
        <v>محمد98</v>
      </c>
      <c r="J100" s="4" t="str">
        <f t="array" ref="J100">IF($P$1&gt;5,"",IFERROR(IF(ROW()-2&gt;$Q$1,"",INDEX($A$3:$A$102,SMALL(IF(NOT($I$3:$I$200=""),ROW($I$3:$I$200)-ROW($I$3)+1,""),ROW()-2))),""))</f>
        <v/>
      </c>
      <c r="K100" s="4" t="str">
        <f t="array" ref="K100">IF($P$1&gt;5,"",IFERROR(VLOOKUP(J100,$A$1:$B$200,2,0),""))</f>
        <v/>
      </c>
      <c r="L100" s="4" t="str">
        <f t="shared" si="10"/>
        <v/>
      </c>
      <c r="M100" s="4" t="str">
        <f t="array" ref="M100">IF($P$1&gt;5,"",IFERROR(IF(ROW()-2&gt;$Q$1,"",INDEX($A$3:$A$200,SMALL(IF(NOT($L$3:$L$200=""),ROW($L$3:$L$200)-ROW($L$3)+1,""),ROW()-2))),""))</f>
        <v/>
      </c>
      <c r="N100" s="4" t="str">
        <f t="array" ref="N100">IF($P$1&gt;5,"",IFERROR(VLOOKUP(M100,$A$1:$B$200,2,0),""))</f>
        <v/>
      </c>
      <c r="O100" s="4" t="str">
        <f t="array" ref="O100">IFERROR(IF(AND(ROW()-2&lt;=$Q$1*5,ROW()-2&gt;$Q$1*4),INDEX($A$3:$A$200,ROW()-2),""),"")</f>
        <v/>
      </c>
      <c r="P100" s="4" t="str">
        <f t="array" ref="P100">IF($P$1&gt;5,"",IFERROR(IF(ROW()-2&gt;$Q$1,"",INDEX($A$3:$A$200,SMALL(IF(NOT($O$3:$O$200=""),ROW($O$3:$O$200)-ROW($O$3)+1,""),ROW()-2))),""))</f>
        <v/>
      </c>
      <c r="Q100" s="4" t="str">
        <f t="shared" si="11"/>
        <v/>
      </c>
    </row>
    <row r="101" spans="1:17" ht="24.75" x14ac:dyDescent="0.6">
      <c r="A101" s="2" t="s">
        <v>98</v>
      </c>
      <c r="B101" s="2">
        <v>45</v>
      </c>
      <c r="D101" s="4" t="str">
        <f t="shared" si="6"/>
        <v/>
      </c>
      <c r="E101" s="4" t="str">
        <f t="shared" si="7"/>
        <v/>
      </c>
      <c r="F101" s="4" t="str">
        <f t="shared" si="8"/>
        <v/>
      </c>
      <c r="G101" s="4"/>
      <c r="H101" s="4" t="str">
        <f t="array" ref="H101">IF($P$1&gt;5,"",IFERROR(VLOOKUP(G101,$A$1:$B$200,2,0),""))</f>
        <v/>
      </c>
      <c r="I101" s="4" t="str">
        <f t="shared" si="9"/>
        <v>محمد99</v>
      </c>
      <c r="J101" s="4" t="str">
        <f t="array" ref="J101">IF($P$1&gt;5,"",IFERROR(IF(ROW()-2&gt;$Q$1,"",INDEX($A$3:$A$102,SMALL(IF(NOT($I$3:$I$200=""),ROW($I$3:$I$200)-ROW($I$3)+1,""),ROW()-2))),""))</f>
        <v/>
      </c>
      <c r="K101" s="4" t="str">
        <f t="array" ref="K101">IF($P$1&gt;5,"",IFERROR(VLOOKUP(J101,$A$1:$B$200,2,0),""))</f>
        <v/>
      </c>
      <c r="L101" s="4" t="str">
        <f t="shared" si="10"/>
        <v/>
      </c>
      <c r="M101" s="4" t="str">
        <f t="array" ref="M101">IF($P$1&gt;5,"",IFERROR(IF(ROW()-2&gt;$Q$1,"",INDEX($A$3:$A$200,SMALL(IF(NOT($L$3:$L$200=""),ROW($L$3:$L$200)-ROW($L$3)+1,""),ROW()-2))),""))</f>
        <v/>
      </c>
      <c r="N101" s="4" t="str">
        <f t="array" ref="N101">IF($P$1&gt;5,"",IFERROR(VLOOKUP(M101,$A$1:$B$200,2,0),""))</f>
        <v/>
      </c>
      <c r="O101" s="4" t="str">
        <f t="array" ref="O101">IFERROR(IF(AND(ROW()-2&lt;=$Q$1*5,ROW()-2&gt;$Q$1*4),INDEX($A$3:$A$200,ROW()-2),""),"")</f>
        <v/>
      </c>
      <c r="P101" s="4" t="str">
        <f t="array" ref="P101">IF($P$1&gt;5,"",IFERROR(IF(ROW()-2&gt;$Q$1,"",INDEX($A$3:$A$200,SMALL(IF(NOT($O$3:$O$200=""),ROW($O$3:$O$200)-ROW($O$3)+1,""),ROW()-2))),""))</f>
        <v/>
      </c>
      <c r="Q101" s="4" t="str">
        <f t="shared" si="11"/>
        <v/>
      </c>
    </row>
    <row r="102" spans="1:17" ht="24.75" x14ac:dyDescent="0.6">
      <c r="A102" s="2" t="s">
        <v>99</v>
      </c>
      <c r="B102" s="2">
        <v>31</v>
      </c>
      <c r="D102" s="4" t="str">
        <f t="shared" si="6"/>
        <v/>
      </c>
      <c r="E102" s="4" t="str">
        <f t="shared" si="7"/>
        <v/>
      </c>
      <c r="F102" s="4" t="str">
        <f t="shared" si="8"/>
        <v/>
      </c>
      <c r="G102" s="4"/>
      <c r="H102" s="4" t="str">
        <f t="array" ref="H102">IF($P$1&gt;5,"",IFERROR(VLOOKUP(G102,$A$1:$B$200,2,0),""))</f>
        <v/>
      </c>
      <c r="I102" s="4" t="str">
        <f t="shared" si="9"/>
        <v/>
      </c>
      <c r="J102" s="4" t="str">
        <f t="array" ref="J102">IF($P$1&gt;5,"",IFERROR(IF(ROW()-2&gt;$Q$1,"",INDEX($A$3:$A$102,SMALL(IF(NOT($I$3:$I$200=""),ROW($I$3:$I$200)-ROW($I$3)+1,""),ROW()-2))),""))</f>
        <v/>
      </c>
      <c r="K102" s="4" t="str">
        <f t="array" ref="K102">IF($P$1&gt;5,"",IFERROR(VLOOKUP(J102,$A$1:$B$200,2,0),""))</f>
        <v/>
      </c>
      <c r="L102" s="4" t="str">
        <f t="shared" si="10"/>
        <v>محمد100</v>
      </c>
      <c r="M102" s="4" t="str">
        <f t="array" ref="M102">IF($P$1&gt;5,"",IFERROR(IF(ROW()-2&gt;$Q$1,"",INDEX($A$3:$A$200,SMALL(IF(NOT($L$3:$L$200=""),ROW($L$3:$L$200)-ROW($L$3)+1,""),ROW()-2))),""))</f>
        <v/>
      </c>
      <c r="N102" s="4" t="str">
        <f t="array" ref="N102">IF($P$1&gt;5,"",IFERROR(VLOOKUP(M102,$A$1:$B$200,2,0),""))</f>
        <v/>
      </c>
      <c r="O102" s="4" t="str">
        <f t="array" ref="O102">IFERROR(IF(AND(ROW()-2&lt;=$Q$1*5,ROW()-2&gt;$Q$1*4),INDEX($A$3:$A$200,ROW()-2),""),"")</f>
        <v/>
      </c>
      <c r="P102" s="4" t="str">
        <f t="array" ref="P102">IF($P$1&gt;5,"",IFERROR(IF(ROW()-2&gt;$Q$1,"",INDEX($A$3:$A$200,SMALL(IF(NOT($O$3:$O$200=""),ROW($O$3:$O$200)-ROW($O$3)+1,""),ROW()-2))),""))</f>
        <v/>
      </c>
      <c r="Q102" s="4" t="str">
        <f t="shared" si="11"/>
        <v/>
      </c>
    </row>
    <row r="103" spans="1:17" ht="24.75" x14ac:dyDescent="0.6">
      <c r="A103" s="4"/>
      <c r="B103" s="4"/>
      <c r="D103" s="4"/>
      <c r="E103" s="4" t="str">
        <f t="shared" si="7"/>
        <v/>
      </c>
      <c r="F103" s="4" t="str">
        <f t="shared" si="8"/>
        <v/>
      </c>
      <c r="G103" s="4"/>
      <c r="H103" s="4" t="str">
        <f t="array" ref="H103">IF($P$1&gt;5,"",IFERROR(VLOOKUP(G103,$A$1:$B$200,2,0),""))</f>
        <v/>
      </c>
      <c r="I103" s="4" t="str">
        <f t="shared" si="9"/>
        <v/>
      </c>
      <c r="J103" s="4" t="str">
        <f t="array" ref="J103">IF($P$1&gt;5,"",IFERROR(IF(ROW()-2&gt;$Q$1,"",INDEX($A$3:$A$102,SMALL(IF(NOT($I$3:$I$200=""),ROW($I$3:$I$200)-ROW($I$3)+1,""),ROW()-2))),""))</f>
        <v/>
      </c>
      <c r="K103" s="4" t="str">
        <f t="array" ref="K103">IF($P$1&gt;5,"",IFERROR(VLOOKUP(J103,$A$1:$B$200,2,0),""))</f>
        <v/>
      </c>
      <c r="L103" s="4">
        <f t="shared" si="10"/>
        <v>0</v>
      </c>
      <c r="M103" s="4" t="str">
        <f t="array" ref="M103">IF($P$1&gt;5,"",IFERROR(IF(ROW()-2&gt;$Q$1,"",INDEX($A$3:$A$200,SMALL(IF(NOT($L$3:$L$200=""),ROW($L$3:$L$200)-ROW($L$3)+1,""),ROW()-2))),""))</f>
        <v/>
      </c>
      <c r="N103" s="4" t="str">
        <f t="array" ref="N103">IF($P$1&gt;5,"",IFERROR(VLOOKUP(M103,$A$1:$B$200,2,0),""))</f>
        <v/>
      </c>
      <c r="O103" s="4" t="str">
        <f t="array" ref="O103">IFERROR(IF(AND(ROW()-2&lt;=$Q$1*5,ROW()-2&gt;$Q$1*4),INDEX($A$3:$A$200,ROW()-2),""),"")</f>
        <v/>
      </c>
      <c r="P103" s="4" t="str">
        <f t="array" ref="P103">IF($P$1&gt;5,"",IFERROR(IF(ROW()-2&gt;$Q$1,"",INDEX($A$3:$A$200,SMALL(IF(NOT($O$3:$O$200=""),ROW($O$3:$O$200)-ROW($O$3)+1,""),ROW()-2))),""))</f>
        <v/>
      </c>
      <c r="Q103" s="4" t="str">
        <f t="shared" si="11"/>
        <v/>
      </c>
    </row>
    <row r="104" spans="1:17" ht="24.75" x14ac:dyDescent="0.6">
      <c r="A104" s="4"/>
      <c r="B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24.75" x14ac:dyDescent="0.6">
      <c r="A105" s="4"/>
      <c r="B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24.75" x14ac:dyDescent="0.6">
      <c r="A106" s="4"/>
      <c r="B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24.75" x14ac:dyDescent="0.6">
      <c r="A107" s="4"/>
      <c r="B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24.75" x14ac:dyDescent="0.6">
      <c r="A108" s="4"/>
      <c r="B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24.75" x14ac:dyDescent="0.6">
      <c r="A109" s="4"/>
      <c r="B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24.75" x14ac:dyDescent="0.6">
      <c r="A110" s="4"/>
      <c r="B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24.75" x14ac:dyDescent="0.6">
      <c r="A111" s="4"/>
      <c r="B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24.75" x14ac:dyDescent="0.6">
      <c r="A112" s="4"/>
      <c r="B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24.75" x14ac:dyDescent="0.6">
      <c r="A113" s="4"/>
      <c r="B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24.75" x14ac:dyDescent="0.6">
      <c r="A114" s="4"/>
      <c r="B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24.75" x14ac:dyDescent="0.6">
      <c r="A115" s="4"/>
      <c r="B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24.75" x14ac:dyDescent="0.6">
      <c r="A116" s="4"/>
      <c r="B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24.75" x14ac:dyDescent="0.6">
      <c r="A117" s="4"/>
      <c r="B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24.75" x14ac:dyDescent="0.6">
      <c r="A118" s="4"/>
      <c r="B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24.75" x14ac:dyDescent="0.6">
      <c r="A119" s="4"/>
      <c r="B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24.75" x14ac:dyDescent="0.6">
      <c r="A120" s="4"/>
      <c r="B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24.75" x14ac:dyDescent="0.6">
      <c r="A121" s="4"/>
      <c r="B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24.75" x14ac:dyDescent="0.6">
      <c r="A122" s="4"/>
      <c r="B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24.75" x14ac:dyDescent="0.6">
      <c r="A123" s="4"/>
      <c r="B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24.75" x14ac:dyDescent="0.6">
      <c r="A124" s="4"/>
      <c r="B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24.75" x14ac:dyDescent="0.6">
      <c r="A125" s="4"/>
      <c r="B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24.75" x14ac:dyDescent="0.6">
      <c r="A126" s="4"/>
      <c r="B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24.75" x14ac:dyDescent="0.6">
      <c r="A127" s="4"/>
      <c r="B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24.75" x14ac:dyDescent="0.6">
      <c r="A128" s="4"/>
      <c r="B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24.75" x14ac:dyDescent="0.6">
      <c r="A129" s="4"/>
      <c r="B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24.75" x14ac:dyDescent="0.6">
      <c r="A130" s="4"/>
      <c r="B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24.75" x14ac:dyDescent="0.6">
      <c r="A131" s="4"/>
      <c r="B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24.75" x14ac:dyDescent="0.6">
      <c r="A132" s="4"/>
      <c r="B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24.75" x14ac:dyDescent="0.6">
      <c r="A133" s="4"/>
      <c r="B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24.75" x14ac:dyDescent="0.6">
      <c r="A134" s="4"/>
      <c r="B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24.75" x14ac:dyDescent="0.6">
      <c r="A135" s="4"/>
      <c r="B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24.75" x14ac:dyDescent="0.6">
      <c r="A136" s="4"/>
      <c r="B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24.75" x14ac:dyDescent="0.6">
      <c r="A137" s="4"/>
      <c r="B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24.75" x14ac:dyDescent="0.6">
      <c r="A138" s="4"/>
      <c r="B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24.75" x14ac:dyDescent="0.6">
      <c r="A139" s="4"/>
      <c r="B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24.75" x14ac:dyDescent="0.6">
      <c r="A140" s="4"/>
      <c r="B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24.75" x14ac:dyDescent="0.6">
      <c r="A141" s="4"/>
      <c r="B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24.75" x14ac:dyDescent="0.6">
      <c r="A142" s="4"/>
      <c r="B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24.75" x14ac:dyDescent="0.6">
      <c r="A143" s="4"/>
      <c r="B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24.75" x14ac:dyDescent="0.6">
      <c r="A144" s="4"/>
      <c r="B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24.75" x14ac:dyDescent="0.6">
      <c r="A145" s="4"/>
      <c r="B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24.75" x14ac:dyDescent="0.6">
      <c r="A146" s="4"/>
      <c r="B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24.75" x14ac:dyDescent="0.6">
      <c r="A147" s="4"/>
      <c r="B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24.75" x14ac:dyDescent="0.6">
      <c r="A148" s="4"/>
      <c r="B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24.75" x14ac:dyDescent="0.6">
      <c r="A149" s="4"/>
      <c r="B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24.75" x14ac:dyDescent="0.6">
      <c r="A150" s="4"/>
      <c r="B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24.75" x14ac:dyDescent="0.6">
      <c r="A151" s="4"/>
      <c r="B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24.75" x14ac:dyDescent="0.6">
      <c r="A152" s="4"/>
      <c r="B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24.75" x14ac:dyDescent="0.6">
      <c r="A153" s="4"/>
      <c r="B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24.75" x14ac:dyDescent="0.6">
      <c r="A154" s="4"/>
      <c r="B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24.75" x14ac:dyDescent="0.6">
      <c r="A155" s="4"/>
      <c r="B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24.75" x14ac:dyDescent="0.6">
      <c r="A156" s="4"/>
      <c r="B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24.75" x14ac:dyDescent="0.6">
      <c r="A157" s="4"/>
      <c r="B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24.75" x14ac:dyDescent="0.6">
      <c r="A158" s="4"/>
      <c r="B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24.75" x14ac:dyDescent="0.6">
      <c r="A159" s="4"/>
      <c r="B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24.75" x14ac:dyDescent="0.6">
      <c r="A160" s="4"/>
      <c r="B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24.75" x14ac:dyDescent="0.6">
      <c r="A161" s="4"/>
      <c r="B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24.75" x14ac:dyDescent="0.6">
      <c r="A162" s="4"/>
      <c r="B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24.75" x14ac:dyDescent="0.6">
      <c r="A163" s="4"/>
      <c r="B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24.75" x14ac:dyDescent="0.6">
      <c r="A164" s="4"/>
      <c r="B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24.75" x14ac:dyDescent="0.6">
      <c r="A165" s="4"/>
      <c r="B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24.75" x14ac:dyDescent="0.6">
      <c r="A166" s="4"/>
      <c r="B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24.75" x14ac:dyDescent="0.6">
      <c r="A167" s="4"/>
      <c r="B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24.75" x14ac:dyDescent="0.6">
      <c r="A168" s="4"/>
      <c r="B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24.75" x14ac:dyDescent="0.6">
      <c r="A169" s="4"/>
      <c r="B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24.75" x14ac:dyDescent="0.6">
      <c r="A170" s="4"/>
      <c r="B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24.75" x14ac:dyDescent="0.6">
      <c r="A171" s="4"/>
      <c r="B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24.75" x14ac:dyDescent="0.6">
      <c r="A172" s="4"/>
      <c r="B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24.75" x14ac:dyDescent="0.6">
      <c r="A173" s="4"/>
      <c r="B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24.75" x14ac:dyDescent="0.6">
      <c r="A174" s="4"/>
      <c r="B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24.75" x14ac:dyDescent="0.6">
      <c r="A175" s="4"/>
      <c r="B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24.75" x14ac:dyDescent="0.6">
      <c r="A176" s="4"/>
      <c r="B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24.75" x14ac:dyDescent="0.6">
      <c r="A177" s="4"/>
      <c r="B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24.75" x14ac:dyDescent="0.6">
      <c r="A178" s="4"/>
      <c r="B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24.75" x14ac:dyDescent="0.6">
      <c r="A179" s="4"/>
      <c r="B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24.75" x14ac:dyDescent="0.6">
      <c r="A180" s="4"/>
      <c r="B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24.75" x14ac:dyDescent="0.6">
      <c r="A181" s="4"/>
      <c r="B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24.75" x14ac:dyDescent="0.6">
      <c r="A182" s="4"/>
      <c r="B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24.75" x14ac:dyDescent="0.6">
      <c r="A183" s="4"/>
      <c r="B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24.75" x14ac:dyDescent="0.6">
      <c r="A184" s="4"/>
      <c r="B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24.75" x14ac:dyDescent="0.6">
      <c r="A185" s="4"/>
      <c r="B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24.75" x14ac:dyDescent="0.6">
      <c r="A186" s="4"/>
      <c r="B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24.75" x14ac:dyDescent="0.6">
      <c r="A187" s="4"/>
      <c r="B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24.75" x14ac:dyDescent="0.6">
      <c r="A188" s="4"/>
      <c r="B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24.75" x14ac:dyDescent="0.6">
      <c r="A189" s="4"/>
      <c r="B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24.75" x14ac:dyDescent="0.6">
      <c r="A190" s="4"/>
      <c r="B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24.75" x14ac:dyDescent="0.6">
      <c r="A191" s="4"/>
      <c r="B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24.75" x14ac:dyDescent="0.6">
      <c r="A192" s="4"/>
      <c r="B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24.75" x14ac:dyDescent="0.6">
      <c r="A193" s="4"/>
      <c r="B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24.75" x14ac:dyDescent="0.6">
      <c r="A194" s="4"/>
      <c r="B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24.75" x14ac:dyDescent="0.6">
      <c r="A195" s="4"/>
      <c r="B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24.75" x14ac:dyDescent="0.6">
      <c r="A196" s="4"/>
      <c r="B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24.75" x14ac:dyDescent="0.6">
      <c r="A197" s="4"/>
      <c r="B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24.75" x14ac:dyDescent="0.6">
      <c r="A198" s="4"/>
      <c r="B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24.75" x14ac:dyDescent="0.6">
      <c r="A199" s="4"/>
      <c r="B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24.75" x14ac:dyDescent="0.6">
      <c r="A200" s="4"/>
      <c r="B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</sheetData>
  <mergeCells count="3">
    <mergeCell ref="A1:B1"/>
    <mergeCell ref="R1:S1"/>
    <mergeCell ref="D1:N1"/>
  </mergeCells>
  <conditionalFormatting sqref="E4:E103 D2:P102 H4:H103 J4:K103 M4:N103 P4:P103">
    <cfRule type="expression" dxfId="10" priority="6">
      <formula>D2=0</formula>
    </cfRule>
  </conditionalFormatting>
  <conditionalFormatting sqref="D3:Q200">
    <cfRule type="expression" dxfId="9" priority="4">
      <formula>AND(LEN(D3)&gt;1,MOD(ROW(),2)=1)</formula>
    </cfRule>
    <cfRule type="expression" dxfId="8" priority="5">
      <formula>AND(LEN(D3)&gt;0,D3&lt;&gt;0)</formula>
    </cfRule>
  </conditionalFormatting>
  <conditionalFormatting sqref="D2:R2">
    <cfRule type="expression" dxfId="7" priority="3">
      <formula>LEN(D3)&lt;=1</formula>
    </cfRule>
  </conditionalFormatting>
  <conditionalFormatting sqref="C2:C102">
    <cfRule type="expression" dxfId="6" priority="2">
      <formula>LEN($D2)&gt;2</formula>
    </cfRule>
  </conditionalFormatting>
  <conditionalFormatting sqref="D2:Q2">
    <cfRule type="expression" dxfId="5" priority="1">
      <formula>LEN(D3)&gt;2</formula>
    </cfRule>
  </conditionalFormatting>
  <dataValidations count="2">
    <dataValidation type="custom" allowBlank="1" showInputMessage="1" showErrorMessage="1" sqref="D1:N1 R2:R200 D2:N2 O2 P2:Q2 D3:Q200 Q1">
      <formula1>CHAR(156)</formula1>
    </dataValidation>
    <dataValidation type="list" allowBlank="1" showInputMessage="1" showErrorMessage="1" sqref="P1">
      <formula1>"1,2,3,4,5"</formula1>
    </dataValidation>
  </dataValidations>
  <pageMargins left="0.7" right="0.7" top="0.75" bottom="0.75" header="0.3" footer="0.3"/>
  <pageSetup orientation="portrait" verticalDpi="0" r:id="rId1"/>
  <ignoredErrors>
    <ignoredError sqref="D201:R487 R3 R4:R102 R103 R104:R200 D3:Q102 E103:Q103 Q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2014-07-29T16:17:52Z</dcterms:created>
  <dcterms:modified xsi:type="dcterms:W3CDTF">2014-07-30T07:50:05Z</dcterms:modified>
</cp:coreProperties>
</file>